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BALANCES\bal 2025\Llenado de planillas\Indicadores\"/>
    </mc:Choice>
  </mc:AlternateContent>
  <bookViews>
    <workbookView xWindow="0" yWindow="0" windowWidth="23040" windowHeight="8790" tabRatio="823"/>
  </bookViews>
  <sheets>
    <sheet name="Tabla" sheetId="1" r:id="rId1"/>
    <sheet name="aux" sheetId="3" state="hidden" r:id="rId2"/>
    <sheet name="Gráfico1_completo" sheetId="8" r:id="rId3"/>
    <sheet name="Gráfico2_1965-1995" sheetId="9" r:id="rId4"/>
    <sheet name="Gráfico3_1995-2025" sheetId="11" r:id="rId5"/>
  </sheets>
  <definedNames>
    <definedName name="\x">Tabla!#REF!</definedName>
    <definedName name="\z">Tabla!#REF!</definedName>
    <definedName name="_Fill" hidden="1">Tabla!#REF!</definedName>
    <definedName name="_Regression_Int" localSheetId="0" hidden="1">1</definedName>
    <definedName name="A_impresión_IM" localSheetId="0">Tabla!$A$1:$A$14</definedName>
    <definedName name="_xlnm.Print_Area" localSheetId="0">Tabla!$A$1:$AI$12</definedName>
  </definedNames>
  <calcPr calcId="162913"/>
</workbook>
</file>

<file path=xl/calcChain.xml><?xml version="1.0" encoding="utf-8"?>
<calcChain xmlns="http://schemas.openxmlformats.org/spreadsheetml/2006/main">
  <c r="F13" i="3" l="1"/>
  <c r="BJ4" i="3"/>
  <c r="BK4" i="3"/>
  <c r="BK8" i="3" s="1"/>
  <c r="BJ8" i="3"/>
  <c r="BJ9" i="3" s="1"/>
  <c r="BJ10" i="3"/>
  <c r="BJ11" i="3"/>
  <c r="BJ12" i="3"/>
  <c r="BJ13" i="3"/>
  <c r="BJ14" i="3"/>
  <c r="BJ15" i="3"/>
  <c r="BJ16" i="3"/>
  <c r="BJ17" i="3"/>
  <c r="BJ18" i="3"/>
  <c r="BJ19" i="3"/>
  <c r="BJ20" i="3"/>
  <c r="BJ21" i="3"/>
  <c r="BJ22" i="3"/>
  <c r="BJ23" i="3"/>
  <c r="BJ24" i="3"/>
  <c r="BJ25" i="3"/>
  <c r="BK10" i="3" l="1"/>
  <c r="BK18" i="3"/>
  <c r="BK9" i="3"/>
  <c r="BK11" i="3"/>
  <c r="BK13" i="3"/>
  <c r="BK15" i="3"/>
  <c r="BK17" i="3"/>
  <c r="BK19" i="3"/>
  <c r="BK21" i="3"/>
  <c r="BK23" i="3"/>
  <c r="BK25" i="3"/>
  <c r="BK14" i="3"/>
  <c r="BK20" i="3"/>
  <c r="BK24" i="3"/>
  <c r="BK12" i="3"/>
  <c r="BK16" i="3"/>
  <c r="BK22" i="3"/>
  <c r="BJ7" i="1" l="1"/>
  <c r="BK3" i="3" s="1"/>
  <c r="BJ8" i="1"/>
  <c r="BJ9" i="1"/>
  <c r="BK5" i="3" s="1"/>
  <c r="B13" i="3" l="1"/>
  <c r="B14" i="3"/>
  <c r="B15" i="3"/>
  <c r="B16" i="3"/>
  <c r="B17" i="3"/>
  <c r="B18" i="3"/>
  <c r="B20" i="3"/>
  <c r="B19" i="3"/>
  <c r="BL25" i="3" l="1"/>
  <c r="BL24" i="3"/>
  <c r="C7" i="1"/>
  <c r="D7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BB7" i="1"/>
  <c r="BC7" i="1"/>
  <c r="BD7" i="1"/>
  <c r="BE7" i="1"/>
  <c r="BF7" i="1"/>
  <c r="BG7" i="1"/>
  <c r="BH7" i="1"/>
  <c r="BI7" i="1"/>
  <c r="BJ3" i="3" s="1"/>
  <c r="C8" i="1"/>
  <c r="D8" i="1"/>
  <c r="E8" i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BB8" i="1"/>
  <c r="BC8" i="1"/>
  <c r="BD8" i="1"/>
  <c r="BE8" i="1"/>
  <c r="BF8" i="1"/>
  <c r="BG8" i="1"/>
  <c r="BH8" i="1"/>
  <c r="BI8" i="1"/>
  <c r="C9" i="1"/>
  <c r="D9" i="1"/>
  <c r="E9" i="1"/>
  <c r="F9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BH9" i="1"/>
  <c r="BI9" i="1"/>
  <c r="BJ5" i="3" s="1"/>
  <c r="B9" i="1"/>
  <c r="B7" i="1"/>
  <c r="B8" i="1"/>
  <c r="BL9" i="3" l="1"/>
  <c r="BL10" i="3"/>
  <c r="BL11" i="3"/>
  <c r="BL12" i="3"/>
  <c r="BL13" i="3"/>
  <c r="BL14" i="3"/>
  <c r="BL15" i="3"/>
  <c r="BL16" i="3"/>
  <c r="BL17" i="3"/>
  <c r="BL18" i="3"/>
  <c r="BL19" i="3"/>
  <c r="BL20" i="3"/>
  <c r="BL21" i="3"/>
  <c r="BL22" i="3"/>
  <c r="BL23" i="3"/>
  <c r="BI3" i="3" l="1"/>
  <c r="BI4" i="3"/>
  <c r="BI8" i="3" s="1"/>
  <c r="BI5" i="3"/>
  <c r="BI25" i="3" l="1"/>
  <c r="BI24" i="3"/>
  <c r="BI23" i="3"/>
  <c r="BI22" i="3"/>
  <c r="BI9" i="3"/>
  <c r="BI10" i="3"/>
  <c r="BI16" i="3"/>
  <c r="BI20" i="3"/>
  <c r="BI12" i="3"/>
  <c r="BI17" i="3"/>
  <c r="BI21" i="3"/>
  <c r="BI14" i="3"/>
  <c r="BI18" i="3"/>
  <c r="BI15" i="3"/>
  <c r="BI19" i="3"/>
  <c r="BI13" i="3"/>
  <c r="BI11" i="3"/>
  <c r="BH5" i="3"/>
  <c r="BH4" i="3"/>
  <c r="BH8" i="3" s="1"/>
  <c r="BH3" i="3"/>
  <c r="BH25" i="3" l="1"/>
  <c r="BH24" i="3"/>
  <c r="BH20" i="3"/>
  <c r="BH23" i="3"/>
  <c r="BH22" i="3"/>
  <c r="BH21" i="3"/>
  <c r="B12" i="3"/>
  <c r="B11" i="3"/>
  <c r="B10" i="3"/>
  <c r="B9" i="3"/>
  <c r="BH19" i="3"/>
  <c r="BH18" i="3"/>
  <c r="BH17" i="3"/>
  <c r="BH16" i="3"/>
  <c r="BH15" i="3"/>
  <c r="BH14" i="3"/>
  <c r="BH13" i="3"/>
  <c r="BH12" i="3"/>
  <c r="BH11" i="3"/>
  <c r="BH10" i="3"/>
  <c r="BH9" i="3"/>
  <c r="BG3" i="3" l="1"/>
  <c r="BG4" i="3"/>
  <c r="BG8" i="3" s="1"/>
  <c r="BG5" i="3"/>
  <c r="BG25" i="3" l="1"/>
  <c r="BG24" i="3"/>
  <c r="BG23" i="3"/>
  <c r="BG22" i="3"/>
  <c r="BG20" i="3"/>
  <c r="BG21" i="3"/>
  <c r="BG17" i="3"/>
  <c r="BG13" i="3"/>
  <c r="BG9" i="3"/>
  <c r="BG16" i="3"/>
  <c r="BG12" i="3"/>
  <c r="BG19" i="3"/>
  <c r="BG15" i="3"/>
  <c r="BG11" i="3"/>
  <c r="BG18" i="3"/>
  <c r="BG14" i="3"/>
  <c r="BG10" i="3"/>
  <c r="BF5" i="3"/>
  <c r="BF3" i="3"/>
  <c r="BF4" i="3" l="1"/>
  <c r="BF8" i="3" s="1"/>
  <c r="BF24" i="3" l="1"/>
  <c r="BF25" i="3"/>
  <c r="BF23" i="3"/>
  <c r="BF22" i="3"/>
  <c r="BF18" i="3"/>
  <c r="BF20" i="3"/>
  <c r="BF21" i="3"/>
  <c r="BF9" i="3"/>
  <c r="BF19" i="3"/>
  <c r="BF14" i="3"/>
  <c r="BF17" i="3"/>
  <c r="BF15" i="3"/>
  <c r="BF12" i="3"/>
  <c r="BF11" i="3"/>
  <c r="BF13" i="3"/>
  <c r="BF10" i="3"/>
  <c r="BF16" i="3"/>
  <c r="C2" i="3" l="1"/>
  <c r="D2" i="3"/>
  <c r="E2" i="3"/>
  <c r="F2" i="3"/>
  <c r="G2" i="3"/>
  <c r="H2" i="3"/>
  <c r="I2" i="3"/>
  <c r="J2" i="3"/>
  <c r="K2" i="3"/>
  <c r="L2" i="3"/>
  <c r="M2" i="3"/>
  <c r="N2" i="3"/>
  <c r="O2" i="3"/>
  <c r="P2" i="3"/>
  <c r="Q2" i="3"/>
  <c r="R2" i="3"/>
  <c r="S2" i="3"/>
  <c r="T2" i="3"/>
  <c r="U2" i="3"/>
  <c r="V2" i="3"/>
  <c r="W2" i="3"/>
  <c r="X2" i="3"/>
  <c r="Y2" i="3"/>
  <c r="Z2" i="3"/>
  <c r="AA2" i="3"/>
  <c r="AB2" i="3"/>
  <c r="AC2" i="3"/>
  <c r="AD2" i="3"/>
  <c r="AE2" i="3"/>
  <c r="AF2" i="3"/>
  <c r="AG2" i="3"/>
  <c r="AH2" i="3"/>
  <c r="C3" i="3"/>
  <c r="D3" i="3"/>
  <c r="E3" i="3"/>
  <c r="F3" i="3"/>
  <c r="G3" i="3"/>
  <c r="H3" i="3"/>
  <c r="I3" i="3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C4" i="3"/>
  <c r="C8" i="3" s="1"/>
  <c r="D4" i="3"/>
  <c r="D8" i="3" s="1"/>
  <c r="E4" i="3"/>
  <c r="E8" i="3" s="1"/>
  <c r="F4" i="3"/>
  <c r="F8" i="3" s="1"/>
  <c r="G4" i="3"/>
  <c r="G8" i="3" s="1"/>
  <c r="H4" i="3"/>
  <c r="H8" i="3" s="1"/>
  <c r="I4" i="3"/>
  <c r="I8" i="3" s="1"/>
  <c r="J4" i="3"/>
  <c r="J8" i="3" s="1"/>
  <c r="K4" i="3"/>
  <c r="K8" i="3" s="1"/>
  <c r="L4" i="3"/>
  <c r="L8" i="3" s="1"/>
  <c r="M4" i="3"/>
  <c r="M8" i="3" s="1"/>
  <c r="N4" i="3"/>
  <c r="N8" i="3" s="1"/>
  <c r="O4" i="3"/>
  <c r="O8" i="3" s="1"/>
  <c r="P4" i="3"/>
  <c r="P8" i="3" s="1"/>
  <c r="Q4" i="3"/>
  <c r="Q8" i="3" s="1"/>
  <c r="R4" i="3"/>
  <c r="R8" i="3" s="1"/>
  <c r="S4" i="3"/>
  <c r="S8" i="3" s="1"/>
  <c r="T4" i="3"/>
  <c r="T8" i="3" s="1"/>
  <c r="U4" i="3"/>
  <c r="U8" i="3" s="1"/>
  <c r="V4" i="3"/>
  <c r="V8" i="3" s="1"/>
  <c r="W4" i="3"/>
  <c r="W8" i="3" s="1"/>
  <c r="X4" i="3"/>
  <c r="X8" i="3" s="1"/>
  <c r="Y4" i="3"/>
  <c r="Y8" i="3" s="1"/>
  <c r="Z4" i="3"/>
  <c r="Z8" i="3" s="1"/>
  <c r="AA4" i="3"/>
  <c r="AA8" i="3" s="1"/>
  <c r="AB4" i="3"/>
  <c r="AB8" i="3" s="1"/>
  <c r="AC4" i="3"/>
  <c r="AC8" i="3" s="1"/>
  <c r="AD4" i="3"/>
  <c r="AD8" i="3" s="1"/>
  <c r="AE4" i="3"/>
  <c r="AE8" i="3" s="1"/>
  <c r="AF4" i="3"/>
  <c r="AF8" i="3" s="1"/>
  <c r="AG4" i="3"/>
  <c r="AG8" i="3" s="1"/>
  <c r="AH4" i="3"/>
  <c r="AH8" i="3" s="1"/>
  <c r="C5" i="3"/>
  <c r="D5" i="3"/>
  <c r="E5" i="3"/>
  <c r="F5" i="3"/>
  <c r="G5" i="3"/>
  <c r="H5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V16" i="3" l="1"/>
  <c r="V18" i="3"/>
  <c r="V24" i="3"/>
  <c r="V20" i="3"/>
  <c r="V21" i="3"/>
  <c r="V17" i="3"/>
  <c r="V25" i="3"/>
  <c r="V19" i="3"/>
  <c r="V23" i="3"/>
  <c r="V14" i="3"/>
  <c r="V15" i="3"/>
  <c r="V22" i="3"/>
  <c r="N16" i="3"/>
  <c r="N18" i="3"/>
  <c r="N19" i="3"/>
  <c r="N20" i="3"/>
  <c r="N21" i="3"/>
  <c r="N17" i="3"/>
  <c r="N22" i="3"/>
  <c r="N15" i="3"/>
  <c r="N14" i="3"/>
  <c r="F14" i="3"/>
  <c r="F15" i="3"/>
  <c r="F16" i="3"/>
  <c r="F18" i="3"/>
  <c r="F20" i="3"/>
  <c r="F17" i="3"/>
  <c r="F19" i="3"/>
  <c r="Q22" i="3"/>
  <c r="Q14" i="3"/>
  <c r="Q15" i="3"/>
  <c r="Q17" i="3"/>
  <c r="Q18" i="3"/>
  <c r="Q20" i="3"/>
  <c r="Q16" i="3"/>
  <c r="Q21" i="3"/>
  <c r="Q19" i="3"/>
  <c r="I13" i="3"/>
  <c r="I19" i="3"/>
  <c r="I21" i="3"/>
  <c r="I14" i="3"/>
  <c r="I15" i="3"/>
  <c r="I17" i="3"/>
  <c r="I18" i="3"/>
  <c r="I20" i="3"/>
  <c r="I22" i="3"/>
  <c r="I16" i="3"/>
  <c r="T14" i="3"/>
  <c r="T15" i="3"/>
  <c r="T17" i="3"/>
  <c r="T22" i="3"/>
  <c r="T18" i="3"/>
  <c r="T21" i="3"/>
  <c r="T20" i="3"/>
  <c r="T16" i="3"/>
  <c r="T19" i="3"/>
  <c r="P14" i="3"/>
  <c r="P15" i="3"/>
  <c r="P17" i="3"/>
  <c r="P21" i="3"/>
  <c r="P19" i="3"/>
  <c r="P16" i="3"/>
  <c r="P22" i="3"/>
  <c r="P20" i="3"/>
  <c r="P18" i="3"/>
  <c r="L14" i="3"/>
  <c r="L15" i="3"/>
  <c r="L17" i="3"/>
  <c r="L20" i="3"/>
  <c r="L19" i="3"/>
  <c r="L13" i="3"/>
  <c r="L18" i="3"/>
  <c r="L21" i="3"/>
  <c r="L16" i="3"/>
  <c r="L22" i="3"/>
  <c r="H14" i="3"/>
  <c r="H17" i="3"/>
  <c r="H11" i="3"/>
  <c r="H15" i="3"/>
  <c r="H19" i="3"/>
  <c r="H12" i="3"/>
  <c r="H13" i="3"/>
  <c r="H16" i="3"/>
  <c r="H20" i="3"/>
  <c r="H18" i="3"/>
  <c r="D13" i="3"/>
  <c r="D19" i="3"/>
  <c r="D17" i="3"/>
  <c r="D20" i="3"/>
  <c r="D16" i="3"/>
  <c r="D15" i="3"/>
  <c r="D18" i="3"/>
  <c r="R16" i="3"/>
  <c r="R18" i="3"/>
  <c r="R22" i="3"/>
  <c r="R19" i="3"/>
  <c r="R14" i="3"/>
  <c r="R15" i="3"/>
  <c r="R21" i="3"/>
  <c r="R20" i="3"/>
  <c r="R17" i="3"/>
  <c r="J16" i="3"/>
  <c r="J18" i="3"/>
  <c r="J13" i="3"/>
  <c r="J19" i="3"/>
  <c r="J14" i="3"/>
  <c r="J15" i="3"/>
  <c r="J21" i="3"/>
  <c r="J20" i="3"/>
  <c r="J22" i="3"/>
  <c r="J17" i="3"/>
  <c r="U25" i="3"/>
  <c r="U21" i="3"/>
  <c r="U14" i="3"/>
  <c r="U15" i="3"/>
  <c r="U17" i="3"/>
  <c r="U16" i="3"/>
  <c r="U24" i="3"/>
  <c r="U19" i="3"/>
  <c r="U23" i="3"/>
  <c r="U18" i="3"/>
  <c r="U22" i="3"/>
  <c r="U20" i="3"/>
  <c r="M19" i="3"/>
  <c r="M21" i="3"/>
  <c r="M14" i="3"/>
  <c r="M15" i="3"/>
  <c r="M17" i="3"/>
  <c r="M16" i="3"/>
  <c r="M22" i="3"/>
  <c r="M18" i="3"/>
  <c r="M20" i="3"/>
  <c r="E20" i="3"/>
  <c r="E14" i="3"/>
  <c r="E18" i="3"/>
  <c r="E17" i="3"/>
  <c r="E19" i="3"/>
  <c r="E16" i="3"/>
  <c r="E15" i="3"/>
  <c r="W23" i="3"/>
  <c r="W19" i="3"/>
  <c r="W16" i="3"/>
  <c r="W18" i="3"/>
  <c r="W14" i="3"/>
  <c r="W15" i="3"/>
  <c r="W22" i="3"/>
  <c r="W21" i="3"/>
  <c r="W17" i="3"/>
  <c r="W24" i="3"/>
  <c r="W20" i="3"/>
  <c r="W25" i="3"/>
  <c r="S22" i="3"/>
  <c r="S16" i="3"/>
  <c r="S18" i="3"/>
  <c r="S17" i="3"/>
  <c r="S19" i="3"/>
  <c r="S14" i="3"/>
  <c r="S15" i="3"/>
  <c r="S21" i="3"/>
  <c r="S20" i="3"/>
  <c r="O20" i="3"/>
  <c r="O16" i="3"/>
  <c r="O18" i="3"/>
  <c r="O14" i="3"/>
  <c r="O15" i="3"/>
  <c r="O21" i="3"/>
  <c r="O19" i="3"/>
  <c r="O17" i="3"/>
  <c r="O22" i="3"/>
  <c r="K20" i="3"/>
  <c r="K22" i="3"/>
  <c r="K16" i="3"/>
  <c r="K18" i="3"/>
  <c r="K13" i="3"/>
  <c r="K17" i="3"/>
  <c r="K14" i="3"/>
  <c r="K15" i="3"/>
  <c r="K21" i="3"/>
  <c r="K19" i="3"/>
  <c r="G13" i="3"/>
  <c r="G19" i="3"/>
  <c r="G14" i="3"/>
  <c r="G16" i="3"/>
  <c r="G18" i="3"/>
  <c r="G15" i="3"/>
  <c r="G20" i="3"/>
  <c r="G11" i="3"/>
  <c r="G17" i="3"/>
  <c r="G12" i="3"/>
  <c r="C13" i="3"/>
  <c r="C19" i="3"/>
  <c r="C14" i="3"/>
  <c r="C15" i="3"/>
  <c r="C16" i="3"/>
  <c r="C17" i="3"/>
  <c r="C18" i="3"/>
  <c r="C20" i="3"/>
  <c r="Z25" i="3"/>
  <c r="Z24" i="3"/>
  <c r="Z17" i="3"/>
  <c r="Z21" i="3"/>
  <c r="Z16" i="3"/>
  <c r="Z19" i="3"/>
  <c r="Z23" i="3"/>
  <c r="Z20" i="3"/>
  <c r="Z22" i="3"/>
  <c r="Z18" i="3"/>
  <c r="AG16" i="3"/>
  <c r="AG20" i="3"/>
  <c r="AG24" i="3"/>
  <c r="AG21" i="3"/>
  <c r="AG25" i="3"/>
  <c r="AG19" i="3"/>
  <c r="AG17" i="3"/>
  <c r="AG18" i="3"/>
  <c r="AG23" i="3"/>
  <c r="AG22" i="3"/>
  <c r="AC16" i="3"/>
  <c r="AC20" i="3"/>
  <c r="AC18" i="3"/>
  <c r="AC22" i="3"/>
  <c r="AC25" i="3"/>
  <c r="AC17" i="3"/>
  <c r="AC21" i="3"/>
  <c r="AC23" i="3"/>
  <c r="AC24" i="3"/>
  <c r="AC19" i="3"/>
  <c r="Y16" i="3"/>
  <c r="Y20" i="3"/>
  <c r="Y24" i="3"/>
  <c r="Y23" i="3"/>
  <c r="Y17" i="3"/>
  <c r="Y25" i="3"/>
  <c r="Y22" i="3"/>
  <c r="Y19" i="3"/>
  <c r="Y18" i="3"/>
  <c r="Y21" i="3"/>
  <c r="AH25" i="3"/>
  <c r="AH24" i="3"/>
  <c r="AH17" i="3"/>
  <c r="AH21" i="3"/>
  <c r="AH16" i="3"/>
  <c r="AH22" i="3"/>
  <c r="AH18" i="3"/>
  <c r="AH20" i="3"/>
  <c r="AH19" i="3"/>
  <c r="AH23" i="3"/>
  <c r="AD25" i="3"/>
  <c r="AD24" i="3"/>
  <c r="AD17" i="3"/>
  <c r="AD21" i="3"/>
  <c r="AD16" i="3"/>
  <c r="AD23" i="3"/>
  <c r="AD18" i="3"/>
  <c r="AD22" i="3"/>
  <c r="AD20" i="3"/>
  <c r="AD19" i="3"/>
  <c r="AF19" i="3"/>
  <c r="AF23" i="3"/>
  <c r="AF18" i="3"/>
  <c r="AF25" i="3"/>
  <c r="AF20" i="3"/>
  <c r="AF24" i="3"/>
  <c r="AF17" i="3"/>
  <c r="AF22" i="3"/>
  <c r="AF16" i="3"/>
  <c r="AF21" i="3"/>
  <c r="AB19" i="3"/>
  <c r="AB23" i="3"/>
  <c r="AB18" i="3"/>
  <c r="AB17" i="3"/>
  <c r="AB21" i="3"/>
  <c r="AB24" i="3"/>
  <c r="AB16" i="3"/>
  <c r="AB20" i="3"/>
  <c r="AB22" i="3"/>
  <c r="AB25" i="3"/>
  <c r="X19" i="3"/>
  <c r="X23" i="3"/>
  <c r="X18" i="3"/>
  <c r="X25" i="3"/>
  <c r="X22" i="3"/>
  <c r="X21" i="3"/>
  <c r="X24" i="3"/>
  <c r="X16" i="3"/>
  <c r="X15" i="3"/>
  <c r="X17" i="3"/>
  <c r="X20" i="3"/>
  <c r="AE18" i="3"/>
  <c r="AE22" i="3"/>
  <c r="AE25" i="3"/>
  <c r="AE24" i="3"/>
  <c r="AE17" i="3"/>
  <c r="AE19" i="3"/>
  <c r="AE23" i="3"/>
  <c r="AE16" i="3"/>
  <c r="AE21" i="3"/>
  <c r="AE20" i="3"/>
  <c r="AA18" i="3"/>
  <c r="AA22" i="3"/>
  <c r="AA25" i="3"/>
  <c r="AA24" i="3"/>
  <c r="AA17" i="3"/>
  <c r="AA16" i="3"/>
  <c r="AA20" i="3"/>
  <c r="AA19" i="3"/>
  <c r="AA21" i="3"/>
  <c r="AA23" i="3"/>
  <c r="R12" i="3"/>
  <c r="R13" i="3"/>
  <c r="Z12" i="3"/>
  <c r="Z13" i="3"/>
  <c r="Z14" i="3"/>
  <c r="Z15" i="3"/>
  <c r="J12" i="3"/>
  <c r="AD12" i="3"/>
  <c r="AD13" i="3"/>
  <c r="AD14" i="3"/>
  <c r="AD15" i="3"/>
  <c r="V12" i="3"/>
  <c r="V13" i="3"/>
  <c r="F12" i="3"/>
  <c r="N12" i="3"/>
  <c r="N13" i="3"/>
  <c r="AF12" i="3"/>
  <c r="AF13" i="3"/>
  <c r="AF14" i="3"/>
  <c r="AF15" i="3"/>
  <c r="T12" i="3"/>
  <c r="T13" i="3"/>
  <c r="D12" i="3"/>
  <c r="AH15" i="3"/>
  <c r="AH12" i="3"/>
  <c r="AE12" i="3"/>
  <c r="AE13" i="3"/>
  <c r="AE14" i="3"/>
  <c r="AE15" i="3"/>
  <c r="S12" i="3"/>
  <c r="S13" i="3"/>
  <c r="O12" i="3"/>
  <c r="O13" i="3"/>
  <c r="C12" i="3"/>
  <c r="X12" i="3"/>
  <c r="X13" i="3"/>
  <c r="X14" i="3"/>
  <c r="P12" i="3"/>
  <c r="P13" i="3"/>
  <c r="AH14" i="3"/>
  <c r="AH13" i="3"/>
  <c r="AA12" i="3"/>
  <c r="AA13" i="3"/>
  <c r="AA14" i="3"/>
  <c r="AA15" i="3"/>
  <c r="W12" i="3"/>
  <c r="W13" i="3"/>
  <c r="K12" i="3"/>
  <c r="AB12" i="3"/>
  <c r="AB13" i="3"/>
  <c r="AB14" i="3"/>
  <c r="AB15" i="3"/>
  <c r="L12" i="3"/>
  <c r="AG12" i="3"/>
  <c r="AG13" i="3"/>
  <c r="AG14" i="3"/>
  <c r="AG15" i="3"/>
  <c r="AC12" i="3"/>
  <c r="AC13" i="3"/>
  <c r="AC14" i="3"/>
  <c r="AC15" i="3"/>
  <c r="Y12" i="3"/>
  <c r="Y13" i="3"/>
  <c r="Y14" i="3"/>
  <c r="Y15" i="3"/>
  <c r="U12" i="3"/>
  <c r="U13" i="3"/>
  <c r="Q12" i="3"/>
  <c r="Q13" i="3"/>
  <c r="M12" i="3"/>
  <c r="M13" i="3"/>
  <c r="I12" i="3"/>
  <c r="E12" i="3"/>
  <c r="AH11" i="3"/>
  <c r="AH10" i="3"/>
  <c r="AH9" i="3"/>
  <c r="Z11" i="3"/>
  <c r="Z10" i="3"/>
  <c r="Z9" i="3"/>
  <c r="R11" i="3"/>
  <c r="R10" i="3"/>
  <c r="R9" i="3"/>
  <c r="N11" i="3"/>
  <c r="N10" i="3"/>
  <c r="N9" i="3"/>
  <c r="F11" i="3"/>
  <c r="F9" i="3"/>
  <c r="AG11" i="3"/>
  <c r="AG10" i="3"/>
  <c r="AG9" i="3"/>
  <c r="AC11" i="3"/>
  <c r="AC9" i="3"/>
  <c r="AC10" i="3"/>
  <c r="Y11" i="3"/>
  <c r="Y10" i="3"/>
  <c r="Y9" i="3"/>
  <c r="U11" i="3"/>
  <c r="U9" i="3"/>
  <c r="U10" i="3"/>
  <c r="Q11" i="3"/>
  <c r="Q10" i="3"/>
  <c r="Q9" i="3"/>
  <c r="M11" i="3"/>
  <c r="M9" i="3"/>
  <c r="M10" i="3"/>
  <c r="I11" i="3"/>
  <c r="I9" i="3"/>
  <c r="I10" i="3"/>
  <c r="E11" i="3"/>
  <c r="E9" i="3"/>
  <c r="AD11" i="3"/>
  <c r="AD10" i="3"/>
  <c r="AD9" i="3"/>
  <c r="V11" i="3"/>
  <c r="V10" i="3"/>
  <c r="V9" i="3"/>
  <c r="J11" i="3"/>
  <c r="J10" i="3"/>
  <c r="J9" i="3"/>
  <c r="AF11" i="3"/>
  <c r="AF9" i="3"/>
  <c r="AF10" i="3"/>
  <c r="AB11" i="3"/>
  <c r="AB9" i="3"/>
  <c r="AB10" i="3"/>
  <c r="X11" i="3"/>
  <c r="X9" i="3"/>
  <c r="X10" i="3"/>
  <c r="T11" i="3"/>
  <c r="T9" i="3"/>
  <c r="T10" i="3"/>
  <c r="P11" i="3"/>
  <c r="P9" i="3"/>
  <c r="P10" i="3"/>
  <c r="L11" i="3"/>
  <c r="L9" i="3"/>
  <c r="L10" i="3"/>
  <c r="H9" i="3"/>
  <c r="H10" i="3"/>
  <c r="D11" i="3"/>
  <c r="D10" i="3"/>
  <c r="D9" i="3"/>
  <c r="AE11" i="3"/>
  <c r="AE9" i="3"/>
  <c r="AE10" i="3"/>
  <c r="AA11" i="3"/>
  <c r="AA9" i="3"/>
  <c r="AA10" i="3"/>
  <c r="W11" i="3"/>
  <c r="W9" i="3"/>
  <c r="W10" i="3"/>
  <c r="S11" i="3"/>
  <c r="S9" i="3"/>
  <c r="S10" i="3"/>
  <c r="O11" i="3"/>
  <c r="O9" i="3"/>
  <c r="O10" i="3"/>
  <c r="K11" i="3"/>
  <c r="K9" i="3"/>
  <c r="K10" i="3"/>
  <c r="G9" i="3"/>
  <c r="G10" i="3"/>
  <c r="C11" i="3"/>
  <c r="C9" i="3"/>
  <c r="C10" i="3"/>
  <c r="BE5" i="3"/>
  <c r="BE4" i="3"/>
  <c r="BE8" i="3" s="1"/>
  <c r="BE3" i="3"/>
  <c r="BC5" i="3"/>
  <c r="BC4" i="3"/>
  <c r="BC8" i="3" s="1"/>
  <c r="BC3" i="3"/>
  <c r="BB2" i="3"/>
  <c r="BD3" i="3"/>
  <c r="BD4" i="3"/>
  <c r="BD8" i="3" s="1"/>
  <c r="BD5" i="3"/>
  <c r="BB5" i="3"/>
  <c r="BB4" i="3"/>
  <c r="BB8" i="3" s="1"/>
  <c r="BB3" i="3"/>
  <c r="AJ4" i="3"/>
  <c r="AJ8" i="3" s="1"/>
  <c r="AK4" i="3"/>
  <c r="AK8" i="3" s="1"/>
  <c r="AL4" i="3"/>
  <c r="AL8" i="3" s="1"/>
  <c r="AM4" i="3"/>
  <c r="AM8" i="3" s="1"/>
  <c r="AN4" i="3"/>
  <c r="AN8" i="3" s="1"/>
  <c r="AO4" i="3"/>
  <c r="AO8" i="3" s="1"/>
  <c r="AP4" i="3"/>
  <c r="AP8" i="3" s="1"/>
  <c r="AQ4" i="3"/>
  <c r="AQ8" i="3" s="1"/>
  <c r="AR4" i="3"/>
  <c r="AR8" i="3" s="1"/>
  <c r="AS4" i="3"/>
  <c r="AS8" i="3" s="1"/>
  <c r="AT4" i="3"/>
  <c r="AT8" i="3" s="1"/>
  <c r="AU4" i="3"/>
  <c r="AU8" i="3" s="1"/>
  <c r="AV4" i="3"/>
  <c r="AV8" i="3" s="1"/>
  <c r="AW4" i="3"/>
  <c r="AW8" i="3" s="1"/>
  <c r="AX4" i="3"/>
  <c r="AX8" i="3" s="1"/>
  <c r="AY4" i="3"/>
  <c r="AY8" i="3" s="1"/>
  <c r="AZ4" i="3"/>
  <c r="AZ8" i="3" s="1"/>
  <c r="AZ21" i="3" s="1"/>
  <c r="BA4" i="3"/>
  <c r="BA8" i="3" s="1"/>
  <c r="AJ5" i="3"/>
  <c r="AK5" i="3"/>
  <c r="AL5" i="3"/>
  <c r="AM5" i="3"/>
  <c r="AN5" i="3"/>
  <c r="AO5" i="3"/>
  <c r="AP5" i="3"/>
  <c r="AQ5" i="3"/>
  <c r="AR5" i="3"/>
  <c r="AS5" i="3"/>
  <c r="AT5" i="3"/>
  <c r="AU5" i="3"/>
  <c r="AV5" i="3"/>
  <c r="AW5" i="3"/>
  <c r="AX5" i="3"/>
  <c r="AY5" i="3"/>
  <c r="AZ5" i="3"/>
  <c r="BA5" i="3"/>
  <c r="AI4" i="3"/>
  <c r="AI8" i="3" s="1"/>
  <c r="BA2" i="3"/>
  <c r="BA3" i="3"/>
  <c r="AZ2" i="3"/>
  <c r="AZ3" i="3"/>
  <c r="AY2" i="3"/>
  <c r="AY3" i="3"/>
  <c r="AX3" i="3"/>
  <c r="AW2" i="3"/>
  <c r="AX2" i="3"/>
  <c r="AI5" i="3"/>
  <c r="AV3" i="3"/>
  <c r="AU3" i="3"/>
  <c r="AT3" i="3"/>
  <c r="AS3" i="3"/>
  <c r="AR3" i="3"/>
  <c r="AQ3" i="3"/>
  <c r="AP3" i="3"/>
  <c r="AO3" i="3"/>
  <c r="AN3" i="3"/>
  <c r="AM3" i="3"/>
  <c r="AL3" i="3"/>
  <c r="AK3" i="3"/>
  <c r="AJ3" i="3"/>
  <c r="AI3" i="3"/>
  <c r="AW3" i="3"/>
  <c r="AI2" i="3"/>
  <c r="AJ2" i="3"/>
  <c r="AK2" i="3"/>
  <c r="AL2" i="3"/>
  <c r="AM2" i="3"/>
  <c r="AN2" i="3"/>
  <c r="AO2" i="3"/>
  <c r="AP2" i="3"/>
  <c r="AQ2" i="3"/>
  <c r="AR2" i="3"/>
  <c r="AS2" i="3"/>
  <c r="AT2" i="3"/>
  <c r="AU2" i="3"/>
  <c r="AV2" i="3"/>
  <c r="AL25" i="3" l="1"/>
  <c r="AL24" i="3"/>
  <c r="AL17" i="3"/>
  <c r="AL21" i="3"/>
  <c r="AL16" i="3"/>
  <c r="AL20" i="3"/>
  <c r="AL22" i="3"/>
  <c r="AL19" i="3"/>
  <c r="AL18" i="3"/>
  <c r="AL23" i="3"/>
  <c r="AY25" i="3"/>
  <c r="AY24" i="3"/>
  <c r="AU25" i="3"/>
  <c r="AU24" i="3"/>
  <c r="AQ21" i="3"/>
  <c r="AQ25" i="3"/>
  <c r="AQ24" i="3"/>
  <c r="AQ22" i="3"/>
  <c r="AQ20" i="3"/>
  <c r="AQ18" i="3"/>
  <c r="AQ19" i="3"/>
  <c r="AQ23" i="3"/>
  <c r="AM21" i="3"/>
  <c r="AM25" i="3"/>
  <c r="AM24" i="3"/>
  <c r="AM19" i="3"/>
  <c r="AM23" i="3"/>
  <c r="AM18" i="3"/>
  <c r="AM20" i="3"/>
  <c r="AM22" i="3"/>
  <c r="BD25" i="3"/>
  <c r="BD24" i="3"/>
  <c r="BC25" i="3"/>
  <c r="BC24" i="3"/>
  <c r="AT25" i="3"/>
  <c r="AT24" i="3"/>
  <c r="AP25" i="3"/>
  <c r="AP24" i="3"/>
  <c r="AP23" i="3"/>
  <c r="AP19" i="3"/>
  <c r="AP21" i="3"/>
  <c r="AP17" i="3"/>
  <c r="AP20" i="3"/>
  <c r="AP22" i="3"/>
  <c r="AP18" i="3"/>
  <c r="AW24" i="3"/>
  <c r="AW25" i="3"/>
  <c r="AO17" i="3"/>
  <c r="AO21" i="3"/>
  <c r="AO24" i="3"/>
  <c r="AO20" i="3"/>
  <c r="AO22" i="3"/>
  <c r="AO25" i="3"/>
  <c r="AO19" i="3"/>
  <c r="AO23" i="3"/>
  <c r="AO18" i="3"/>
  <c r="AK16" i="3"/>
  <c r="AK20" i="3"/>
  <c r="AK19" i="3"/>
  <c r="AK23" i="3"/>
  <c r="AK21" i="3"/>
  <c r="AK17" i="3"/>
  <c r="AK18" i="3"/>
  <c r="AK25" i="3"/>
  <c r="AK24" i="3"/>
  <c r="AK22" i="3"/>
  <c r="AX25" i="3"/>
  <c r="AX24" i="3"/>
  <c r="BB25" i="3"/>
  <c r="BB24" i="3"/>
  <c r="BA24" i="3"/>
  <c r="BA25" i="3"/>
  <c r="AS21" i="3"/>
  <c r="AS23" i="3"/>
  <c r="AS18" i="3"/>
  <c r="AS22" i="3"/>
  <c r="AS24" i="3"/>
  <c r="AS20" i="3"/>
  <c r="AS25" i="3"/>
  <c r="AS19" i="3"/>
  <c r="AI18" i="3"/>
  <c r="AI22" i="3"/>
  <c r="AI25" i="3"/>
  <c r="AI24" i="3"/>
  <c r="AI17" i="3"/>
  <c r="AI16" i="3"/>
  <c r="AI23" i="3"/>
  <c r="AI19" i="3"/>
  <c r="AI21" i="3"/>
  <c r="AI20" i="3"/>
  <c r="AV25" i="3"/>
  <c r="AV24" i="3"/>
  <c r="AR23" i="3"/>
  <c r="AR19" i="3"/>
  <c r="AR22" i="3"/>
  <c r="AR18" i="3"/>
  <c r="AR24" i="3"/>
  <c r="AR21" i="3"/>
  <c r="AR25" i="3"/>
  <c r="AR20" i="3"/>
  <c r="AN23" i="3"/>
  <c r="AN19" i="3"/>
  <c r="AN25" i="3"/>
  <c r="AN17" i="3"/>
  <c r="AN20" i="3"/>
  <c r="AN18" i="3"/>
  <c r="AN24" i="3"/>
  <c r="AN22" i="3"/>
  <c r="AN21" i="3"/>
  <c r="AJ19" i="3"/>
  <c r="AJ23" i="3"/>
  <c r="AJ17" i="3"/>
  <c r="AJ18" i="3"/>
  <c r="AJ20" i="3"/>
  <c r="AJ24" i="3"/>
  <c r="AJ16" i="3"/>
  <c r="AJ22" i="3"/>
  <c r="AJ25" i="3"/>
  <c r="AJ21" i="3"/>
  <c r="BE25" i="3"/>
  <c r="BE24" i="3"/>
  <c r="AY23" i="3"/>
  <c r="AY22" i="3"/>
  <c r="AU23" i="3"/>
  <c r="AU22" i="3"/>
  <c r="BD23" i="3"/>
  <c r="BD22" i="3"/>
  <c r="BC23" i="3"/>
  <c r="BC22" i="3"/>
  <c r="BA23" i="3"/>
  <c r="BA22" i="3"/>
  <c r="AW23" i="3"/>
  <c r="AW22" i="3"/>
  <c r="AV22" i="3"/>
  <c r="AV23" i="3"/>
  <c r="BE21" i="3"/>
  <c r="BE22" i="3"/>
  <c r="BE23" i="3"/>
  <c r="AX23" i="3"/>
  <c r="AX22" i="3"/>
  <c r="AT23" i="3"/>
  <c r="AT22" i="3"/>
  <c r="BB23" i="3"/>
  <c r="BB22" i="3"/>
  <c r="AY20" i="3"/>
  <c r="AY21" i="3"/>
  <c r="AU21" i="3"/>
  <c r="AU20" i="3"/>
  <c r="BD21" i="3"/>
  <c r="BD20" i="3"/>
  <c r="BC20" i="3"/>
  <c r="BC21" i="3"/>
  <c r="BA20" i="3"/>
  <c r="BA21" i="3"/>
  <c r="AW21" i="3"/>
  <c r="AW20" i="3"/>
  <c r="AV21" i="3"/>
  <c r="AV20" i="3"/>
  <c r="AX21" i="3"/>
  <c r="AX20" i="3"/>
  <c r="AT20" i="3"/>
  <c r="AT21" i="3"/>
  <c r="BB21" i="3"/>
  <c r="BB20" i="3"/>
  <c r="AZ16" i="3"/>
  <c r="BA16" i="3"/>
  <c r="BA19" i="3"/>
  <c r="BE19" i="3"/>
  <c r="BE18" i="3"/>
  <c r="BE17" i="3"/>
  <c r="BE16" i="3"/>
  <c r="BE15" i="3"/>
  <c r="BD19" i="3"/>
  <c r="BD18" i="3"/>
  <c r="BD17" i="3"/>
  <c r="BD16" i="3"/>
  <c r="BD15" i="3"/>
  <c r="BC16" i="3"/>
  <c r="BC15" i="3"/>
  <c r="BC18" i="3"/>
  <c r="BC17" i="3"/>
  <c r="BB16" i="3"/>
  <c r="BB15" i="3"/>
  <c r="BB19" i="3"/>
  <c r="BB18" i="3"/>
  <c r="BB17" i="3"/>
  <c r="BE9" i="3"/>
  <c r="BE11" i="3"/>
  <c r="BE12" i="3"/>
  <c r="BE13" i="3"/>
  <c r="BE10" i="3"/>
  <c r="BE14" i="3"/>
  <c r="AX19" i="3"/>
  <c r="AX10" i="3"/>
  <c r="AX9" i="3"/>
  <c r="AM9" i="3"/>
  <c r="AM10" i="3"/>
  <c r="AI9" i="3"/>
  <c r="AI10" i="3"/>
  <c r="BA10" i="3"/>
  <c r="BA9" i="3"/>
  <c r="AT19" i="3"/>
  <c r="AT10" i="3"/>
  <c r="AT9" i="3"/>
  <c r="AP10" i="3"/>
  <c r="AP9" i="3"/>
  <c r="AL10" i="3"/>
  <c r="AL9" i="3"/>
  <c r="AU19" i="3"/>
  <c r="AU9" i="3"/>
  <c r="AU10" i="3"/>
  <c r="BD9" i="3"/>
  <c r="BD10" i="3"/>
  <c r="AZ9" i="3"/>
  <c r="AZ10" i="3"/>
  <c r="AW19" i="3"/>
  <c r="AW9" i="3"/>
  <c r="AW10" i="3"/>
  <c r="AS10" i="3"/>
  <c r="AS9" i="3"/>
  <c r="AO9" i="3"/>
  <c r="AO10" i="3"/>
  <c r="AK9" i="3"/>
  <c r="AK10" i="3"/>
  <c r="BB9" i="3"/>
  <c r="BB10" i="3"/>
  <c r="AQ9" i="3"/>
  <c r="AQ10" i="3"/>
  <c r="BC9" i="3"/>
  <c r="BC10" i="3"/>
  <c r="AY9" i="3"/>
  <c r="AY10" i="3"/>
  <c r="AV19" i="3"/>
  <c r="AV9" i="3"/>
  <c r="AV10" i="3"/>
  <c r="AR9" i="3"/>
  <c r="AR10" i="3"/>
  <c r="AN9" i="3"/>
  <c r="AN10" i="3"/>
  <c r="AJ9" i="3"/>
  <c r="AJ10" i="3"/>
  <c r="AJ11" i="3"/>
  <c r="AJ13" i="3"/>
  <c r="AJ14" i="3"/>
  <c r="AI11" i="3"/>
  <c r="AI13" i="3"/>
  <c r="AI12" i="3"/>
  <c r="AI14" i="3"/>
  <c r="AI15" i="3"/>
  <c r="AK15" i="3"/>
  <c r="AK11" i="3"/>
  <c r="AK13" i="3"/>
  <c r="AK14" i="3"/>
  <c r="AJ15" i="3"/>
  <c r="AN13" i="3"/>
  <c r="AN14" i="3"/>
  <c r="AN15" i="3"/>
  <c r="AN11" i="3"/>
  <c r="AN16" i="3"/>
  <c r="AX15" i="3"/>
  <c r="AX12" i="3"/>
  <c r="AX17" i="3"/>
  <c r="AX14" i="3"/>
  <c r="AX16" i="3"/>
  <c r="AX11" i="3"/>
  <c r="AX13" i="3"/>
  <c r="AX18" i="3"/>
  <c r="AV12" i="3"/>
  <c r="AV17" i="3"/>
  <c r="AV11" i="3"/>
  <c r="AV13" i="3"/>
  <c r="AV16" i="3"/>
  <c r="AV14" i="3"/>
  <c r="AV15" i="3"/>
  <c r="AV18" i="3"/>
  <c r="AS16" i="3"/>
  <c r="AS11" i="3"/>
  <c r="AS13" i="3"/>
  <c r="AS17" i="3"/>
  <c r="AS15" i="3"/>
  <c r="AS14" i="3"/>
  <c r="AS12" i="3"/>
  <c r="AP16" i="3"/>
  <c r="AP11" i="3"/>
  <c r="AP15" i="3"/>
  <c r="AP14" i="3"/>
  <c r="AP13" i="3"/>
  <c r="AM15" i="3"/>
  <c r="AM11" i="3"/>
  <c r="AM13" i="3"/>
  <c r="AM17" i="3"/>
  <c r="AM16" i="3"/>
  <c r="AM14" i="3"/>
  <c r="AY17" i="3"/>
  <c r="AY11" i="3"/>
  <c r="AY15" i="3"/>
  <c r="AY16" i="3"/>
  <c r="AY13" i="3"/>
  <c r="AY18" i="3"/>
  <c r="AY14" i="3"/>
  <c r="AY19" i="3"/>
  <c r="AY12" i="3"/>
  <c r="BA12" i="3"/>
  <c r="BA14" i="3"/>
  <c r="BA15" i="3"/>
  <c r="BA13" i="3"/>
  <c r="BA18" i="3"/>
  <c r="BA11" i="3"/>
  <c r="BA17" i="3"/>
  <c r="AU18" i="3"/>
  <c r="AU14" i="3"/>
  <c r="AU15" i="3"/>
  <c r="AU11" i="3"/>
  <c r="AU13" i="3"/>
  <c r="AU17" i="3"/>
  <c r="AU16" i="3"/>
  <c r="AU12" i="3"/>
  <c r="AO15" i="3"/>
  <c r="AO16" i="3"/>
  <c r="AO11" i="3"/>
  <c r="AO14" i="3"/>
  <c r="AO13" i="3"/>
  <c r="AL13" i="3"/>
  <c r="AL11" i="3"/>
  <c r="AL15" i="3"/>
  <c r="AL14" i="3"/>
  <c r="BC14" i="3"/>
  <c r="BC12" i="3"/>
  <c r="BC13" i="3"/>
  <c r="BC11" i="3"/>
  <c r="AT18" i="3"/>
  <c r="AT13" i="3"/>
  <c r="AT12" i="3"/>
  <c r="AT15" i="3"/>
  <c r="AT16" i="3"/>
  <c r="AT14" i="3"/>
  <c r="AT17" i="3"/>
  <c r="AT11" i="3"/>
  <c r="AR15" i="3"/>
  <c r="AR12" i="3"/>
  <c r="AR13" i="3"/>
  <c r="AR14" i="3"/>
  <c r="AR11" i="3"/>
  <c r="AR16" i="3"/>
  <c r="AR17" i="3"/>
  <c r="AZ17" i="3"/>
  <c r="AZ13" i="3"/>
  <c r="AZ14" i="3"/>
  <c r="AZ12" i="3"/>
  <c r="AZ15" i="3"/>
  <c r="AZ11" i="3"/>
  <c r="AZ18" i="3"/>
  <c r="AW12" i="3"/>
  <c r="AW11" i="3"/>
  <c r="AW18" i="3"/>
  <c r="AW14" i="3"/>
  <c r="AW15" i="3"/>
  <c r="AW16" i="3"/>
  <c r="AW13" i="3"/>
  <c r="AW17" i="3"/>
  <c r="AQ15" i="3"/>
  <c r="AQ13" i="3"/>
  <c r="AQ12" i="3"/>
  <c r="AQ16" i="3"/>
  <c r="AQ11" i="3"/>
  <c r="AQ14" i="3"/>
  <c r="AQ17" i="3"/>
  <c r="BB14" i="3"/>
  <c r="BB11" i="3"/>
  <c r="BB12" i="3"/>
  <c r="BB13" i="3"/>
  <c r="BD14" i="3"/>
  <c r="BD11" i="3"/>
  <c r="BD12" i="3"/>
  <c r="BD13" i="3"/>
</calcChain>
</file>

<file path=xl/sharedStrings.xml><?xml version="1.0" encoding="utf-8"?>
<sst xmlns="http://schemas.openxmlformats.org/spreadsheetml/2006/main" count="22" uniqueCount="20">
  <si>
    <t xml:space="preserve"> </t>
  </si>
  <si>
    <t>Notas:</t>
  </si>
  <si>
    <t>3) La serie histórica se agrupa cada 5 años presentándose ocultos los resultados de años intermedios, los cuales se pueden desplegar utilizando los comandos que aparecen en la parte superior de la tabla.</t>
  </si>
  <si>
    <t>PIB per cápita (miles $2016/hab)</t>
  </si>
  <si>
    <t>emisiones CO2 sectorial per cápita (tCO2/1000 hab)</t>
  </si>
  <si>
    <t>emisiones CO2/PIB (tCO2/M$ 2016)</t>
  </si>
  <si>
    <t>La población total contabilizada según el censo 2011 fue de 3.286.314 habitantes y según el censo 2023 fue de 3.499.451 habitantes. No se utilizan estos valores en la serie para no generar saltos.</t>
  </si>
  <si>
    <r>
      <t xml:space="preserve">PIB (M$ 2016) </t>
    </r>
    <r>
      <rPr>
        <vertAlign val="superscript"/>
        <sz val="11"/>
        <rFont val="Tt0047m"/>
      </rPr>
      <t>(1)</t>
    </r>
  </si>
  <si>
    <r>
      <t>población (miles de habitantes)</t>
    </r>
    <r>
      <rPr>
        <vertAlign val="superscript"/>
        <sz val="11"/>
        <rFont val="Tt0047m"/>
      </rPr>
      <t xml:space="preserve"> (2) </t>
    </r>
  </si>
  <si>
    <r>
      <t>emisiones CO</t>
    </r>
    <r>
      <rPr>
        <b/>
        <vertAlign val="subscript"/>
        <sz val="11"/>
        <rFont val="Tt0047m"/>
      </rPr>
      <t>2</t>
    </r>
    <r>
      <rPr>
        <b/>
        <sz val="11"/>
        <rFont val="Tt0047m"/>
      </rPr>
      <t>/PIB (tCO</t>
    </r>
    <r>
      <rPr>
        <b/>
        <vertAlign val="subscript"/>
        <sz val="11"/>
        <rFont val="Tt0047m"/>
      </rPr>
      <t>2</t>
    </r>
    <r>
      <rPr>
        <b/>
        <sz val="11"/>
        <rFont val="Tt0047m"/>
      </rPr>
      <t>/M$ 2016)</t>
    </r>
  </si>
  <si>
    <r>
      <t>emisiones CO</t>
    </r>
    <r>
      <rPr>
        <b/>
        <vertAlign val="subscript"/>
        <sz val="11"/>
        <rFont val="Tt0047m"/>
      </rPr>
      <t>2</t>
    </r>
    <r>
      <rPr>
        <b/>
        <sz val="11"/>
        <rFont val="Tt0047m"/>
      </rPr>
      <t xml:space="preserve"> sectorial per cápita (tCO</t>
    </r>
    <r>
      <rPr>
        <b/>
        <vertAlign val="subscript"/>
        <sz val="11"/>
        <rFont val="Tt0047m"/>
      </rPr>
      <t>2</t>
    </r>
    <r>
      <rPr>
        <b/>
        <sz val="11"/>
        <rFont val="Tt0047m"/>
      </rPr>
      <t>/1000 hab)</t>
    </r>
  </si>
  <si>
    <r>
      <t>emisiones CO</t>
    </r>
    <r>
      <rPr>
        <vertAlign val="subscript"/>
        <sz val="11"/>
        <rFont val="Tt0047m"/>
      </rPr>
      <t>2</t>
    </r>
    <r>
      <rPr>
        <sz val="11"/>
        <rFont val="Tt0047m"/>
      </rPr>
      <t xml:space="preserve"> sectores de consumo (Gg)</t>
    </r>
  </si>
  <si>
    <r>
      <t>SENDERO DE EMISIONES DE CO</t>
    </r>
    <r>
      <rPr>
        <b/>
        <vertAlign val="subscript"/>
        <sz val="14"/>
        <rFont val="Myriad Pro"/>
        <family val="2"/>
      </rPr>
      <t>2</t>
    </r>
  </si>
  <si>
    <r>
      <t xml:space="preserve">1) Años 2016 en adelante: Banco Central del Uruguay (BCU), </t>
    </r>
    <r>
      <rPr>
        <i/>
        <sz val="8"/>
        <rFont val="Tt0047m"/>
      </rPr>
      <t>Series del PIB por componentes del gasto en millones de pesos constantes de 2016</t>
    </r>
    <r>
      <rPr>
        <sz val="8"/>
        <rFont val="Tt0047m"/>
      </rPr>
      <t xml:space="preserve">, &lt;https://www.bcu.gub.uy/Estadisticas-e-Indicadores/Cuentas%20Nacionales/1.%20Gasto_K.xlsx&gt; (15/06/2026). </t>
    </r>
  </si>
  <si>
    <r>
      <t xml:space="preserve">Años 1997-2015: Banco Central del Uruguay (BCU), </t>
    </r>
    <r>
      <rPr>
        <i/>
        <sz val="8"/>
        <rFont val="Tt0047m"/>
      </rPr>
      <t>Retropolación para series de Cuentas Nacionales Trimestrales. Series de Producto Interno Bruto de Uruguay con frecuencia trimestral para el período 1997-2015</t>
    </r>
    <r>
      <rPr>
        <sz val="8"/>
        <rFont val="Tt0047m"/>
      </rPr>
      <t>, Marcelo Álvez, Elizabeth Bucacos, Maximiliano Mateauda, Ernesto Pienika,&lt; https://www.bcu.gub.uy/Estadisticas-e-Indicadores/estudios/Paginas/Detalle.aspx?itm=49&gt; (15/06/2026).</t>
    </r>
  </si>
  <si>
    <t>Años 1965-1996: Elaboración propia DNE-MIEM, en base a datos del Banco Central del Uruguay (BCU) y del Ministerio de Economía y Finanzas (MEF).</t>
  </si>
  <si>
    <t xml:space="preserve">M$ 2016 corresponde a millones de pesos a precios constantes de 2016.  </t>
  </si>
  <si>
    <t xml:space="preserve">2) Años 2024 en adelante: Instituto Nacional de Estadística (INE), Proyecciones de población (Revisión 2025), &lt;https://www5.ine.gub.uy/documents/Demograf%C3%ADayEESS/SERIES%20Y%20OTROS/Estimaciones%20y%20proyecciones/Revisi%C3%B3n%202025/B.1.1%20Uruguay%20(100ymas)2024-2070.xlsx&gt; (05/05/2026). </t>
  </si>
  <si>
    <r>
      <t>Años 1996-2023: Instituto Nacional de Estadística (INE), Estimaciones intercensales de población 1996-2023</t>
    </r>
    <r>
      <rPr>
        <i/>
        <sz val="8"/>
        <rFont val="Tt0047m"/>
      </rPr>
      <t>,</t>
    </r>
    <r>
      <rPr>
        <sz val="8"/>
        <rFont val="Tt0047m"/>
      </rPr>
      <t xml:space="preserve"> &lt;https://www5.ine.gub.uy/documents/Demograf%C3%ADayEESS/SERIES%20Y%20OTROS/Estimaciones%20y%20proyecciones/Revisi%C3%B3n%202025/A.1.1%20Uruguay.xlsx&gt; (05/05/2026). </t>
    </r>
  </si>
  <si>
    <r>
      <t>Años 1965-1995: Instituto Nacional de Estadística (INE),</t>
    </r>
    <r>
      <rPr>
        <i/>
        <sz val="8"/>
        <rFont val="Tt0047m"/>
      </rPr>
      <t xml:space="preserve"> Estimaciones y proyecciones de la población de Uruguay, 1950-2050 (Revisión 1998), </t>
    </r>
    <r>
      <rPr>
        <sz val="8"/>
        <rFont val="Tt0047m"/>
      </rPr>
      <t xml:space="preserve">&lt;https://www5.ine.gub.uy/documents/Demograf%C3%ADayEESS/SERIES%20Y%20OTROS/Estimaciones%20y%20proyecciones/Revisiones%20anteriores/proyecciones_revision_1998.rar&gt; (05/05/2026).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</si>
</sst>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\ _€_-;\-* #,##0.00\ _€_-;_-* &quot;-&quot;??\ _€_-;_-@_-"/>
    <numFmt numFmtId="165" formatCode="_ * #,##0_ ;_ * \-#,##0_ ;_ * &quot;-&quot;_ ;_ @_ "/>
    <numFmt numFmtId="166" formatCode="_ * #,##0.00_ ;_ * \-#,##0.00_ ;_ * &quot;-&quot;??_ ;_ @_ "/>
    <numFmt numFmtId="167" formatCode="0.0_)"/>
    <numFmt numFmtId="168" formatCode="0_)"/>
    <numFmt numFmtId="169" formatCode="0.0000_)"/>
    <numFmt numFmtId="170" formatCode="0.0"/>
    <numFmt numFmtId="171" formatCode="#,##0.0"/>
    <numFmt numFmtId="172" formatCode="0.000_)"/>
  </numFmts>
  <fonts count="42">
    <font>
      <sz val="12"/>
      <name val="Courier"/>
    </font>
    <font>
      <sz val="10"/>
      <name val="Arial"/>
      <family val="2"/>
    </font>
    <font>
      <sz val="12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2"/>
    </font>
    <font>
      <sz val="11"/>
      <color theme="1"/>
      <name val="Calibri"/>
      <family val="2"/>
      <scheme val="minor"/>
    </font>
    <font>
      <sz val="11"/>
      <color rgb="FF1C267D"/>
      <name val="Arial Narrow"/>
      <family val="2"/>
    </font>
    <font>
      <sz val="10"/>
      <color theme="1"/>
      <name val="Arial Narrow"/>
      <family val="2"/>
    </font>
    <font>
      <b/>
      <sz val="11"/>
      <color rgb="FF1C267D"/>
      <name val="Arial Narrow"/>
      <family val="2"/>
    </font>
    <font>
      <i/>
      <sz val="10"/>
      <color rgb="FF1C267D"/>
      <name val="Arial Narrow"/>
      <family val="2"/>
    </font>
    <font>
      <sz val="10"/>
      <color rgb="FF1C267D"/>
      <name val="Arial Narrow"/>
      <family val="2"/>
    </font>
    <font>
      <b/>
      <sz val="14"/>
      <color theme="0"/>
      <name val="Arial Narrow"/>
      <family val="2"/>
    </font>
    <font>
      <b/>
      <sz val="11"/>
      <color theme="0"/>
      <name val="Arial Narrow"/>
      <family val="2"/>
    </font>
    <font>
      <sz val="8"/>
      <name val="Tt0047m"/>
    </font>
    <font>
      <sz val="11"/>
      <name val="Tt0047m"/>
    </font>
    <font>
      <b/>
      <sz val="11"/>
      <name val="Tt0047m"/>
    </font>
    <font>
      <sz val="10"/>
      <name val="Tt0047m"/>
    </font>
    <font>
      <b/>
      <vertAlign val="subscript"/>
      <sz val="11"/>
      <name val="Tt0047m"/>
    </font>
    <font>
      <vertAlign val="superscript"/>
      <sz val="11"/>
      <name val="Tt0047m"/>
    </font>
    <font>
      <b/>
      <sz val="8"/>
      <name val="Tt0047m"/>
    </font>
    <font>
      <i/>
      <sz val="8"/>
      <name val="Tt0047m"/>
    </font>
    <font>
      <b/>
      <sz val="12"/>
      <name val="Myriad Pro"/>
      <family val="2"/>
    </font>
    <font>
      <b/>
      <sz val="12"/>
      <color rgb="FF3C461E"/>
      <name val="Myriad Pro"/>
      <family val="2"/>
    </font>
    <font>
      <vertAlign val="subscript"/>
      <sz val="11"/>
      <name val="Tt0047m"/>
    </font>
    <font>
      <b/>
      <sz val="14"/>
      <name val="Myriad Pro"/>
      <family val="2"/>
    </font>
    <font>
      <b/>
      <vertAlign val="subscript"/>
      <sz val="14"/>
      <name val="Myriad Pro"/>
      <family val="2"/>
    </font>
    <font>
      <sz val="14"/>
      <name val="Myriad Pro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7"/>
        <bgColor indexed="64"/>
      </patternFill>
    </fill>
    <fill>
      <patternFill patternType="solid">
        <fgColor indexed="26"/>
      </patternFill>
    </fill>
    <fill>
      <patternFill patternType="solid">
        <fgColor rgb="FFDCE6F0"/>
        <bgColor indexed="64"/>
      </patternFill>
    </fill>
    <fill>
      <patternFill patternType="solid">
        <fgColor rgb="FF1C267D"/>
        <bgColor indexed="64"/>
      </patternFill>
    </fill>
    <fill>
      <patternFill patternType="solid">
        <fgColor rgb="FFAEE791"/>
        <bgColor indexed="64"/>
      </patternFill>
    </fill>
    <fill>
      <patternFill patternType="solid">
        <fgColor rgb="FFD4F3C5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rgb="FF1C267D"/>
      </top>
      <bottom style="medium">
        <color rgb="FF1C267D"/>
      </bottom>
      <diagonal/>
    </border>
    <border>
      <left style="thin">
        <color rgb="FFAEE791"/>
      </left>
      <right style="thin">
        <color rgb="FFAEE791"/>
      </right>
      <top/>
      <bottom style="thin">
        <color rgb="FFAEE791"/>
      </bottom>
      <diagonal/>
    </border>
    <border>
      <left style="thin">
        <color rgb="FFAEE791"/>
      </left>
      <right style="thin">
        <color rgb="FFAEE791"/>
      </right>
      <top style="thin">
        <color rgb="FFAEE791"/>
      </top>
      <bottom style="thin">
        <color rgb="FFAEE791"/>
      </bottom>
      <diagonal/>
    </border>
  </borders>
  <cellStyleXfs count="63">
    <xf numFmtId="167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21" borderId="0" applyNumberFormat="0" applyBorder="0" applyAlignment="0" applyProtection="0"/>
    <xf numFmtId="0" fontId="9" fillId="3" borderId="0" applyNumberFormat="0" applyBorder="0" applyAlignment="0" applyProtection="0"/>
    <xf numFmtId="0" fontId="6" fillId="17" borderId="1" applyNumberFormat="0" applyAlignment="0" applyProtection="0"/>
    <xf numFmtId="0" fontId="7" fillId="22" borderId="2" applyNumberFormat="0" applyAlignment="0" applyProtection="0"/>
    <xf numFmtId="0" fontId="21" fillId="25" borderId="0"/>
    <xf numFmtId="0" fontId="22" fillId="0" borderId="0"/>
    <xf numFmtId="0" fontId="13" fillId="0" borderId="0" applyNumberFormat="0" applyFill="0" applyBorder="0" applyAlignment="0" applyProtection="0"/>
    <xf numFmtId="0" fontId="5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23" fillId="0" borderId="12"/>
    <xf numFmtId="0" fontId="8" fillId="0" borderId="3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0" fillId="8" borderId="0" applyNumberFormat="0" applyBorder="0" applyAlignment="0" applyProtection="0"/>
    <xf numFmtId="167" fontId="2" fillId="0" borderId="0"/>
    <xf numFmtId="167" fontId="2" fillId="0" borderId="0"/>
    <xf numFmtId="0" fontId="1" fillId="0" borderId="0"/>
    <xf numFmtId="0" fontId="3" fillId="0" borderId="0"/>
    <xf numFmtId="0" fontId="20" fillId="0" borderId="0"/>
    <xf numFmtId="0" fontId="3" fillId="0" borderId="0"/>
    <xf numFmtId="0" fontId="1" fillId="0" borderId="0"/>
    <xf numFmtId="0" fontId="3" fillId="0" borderId="0"/>
    <xf numFmtId="0" fontId="24" fillId="0" borderId="0" applyAlignment="0">
      <alignment horizontal="left" vertical="top" wrapText="1"/>
    </xf>
    <xf numFmtId="0" fontId="3" fillId="24" borderId="7" applyNumberFormat="0" applyFont="0" applyAlignment="0" applyProtection="0"/>
    <xf numFmtId="0" fontId="11" fillId="17" borderId="8" applyNumberFormat="0" applyAlignment="0" applyProtection="0"/>
    <xf numFmtId="9" fontId="3" fillId="0" borderId="0" applyFont="0" applyFill="0" applyBorder="0" applyAlignment="0" applyProtection="0"/>
    <xf numFmtId="0" fontId="25" fillId="0" borderId="0">
      <alignment horizontal="left" indent="1"/>
    </xf>
    <xf numFmtId="0" fontId="19" fillId="0" borderId="0" applyNumberFormat="0" applyFill="0" applyBorder="0" applyAlignment="0" applyProtection="0"/>
    <xf numFmtId="0" fontId="26" fillId="26" borderId="0">
      <alignment horizontal="center" vertical="center"/>
    </xf>
    <xf numFmtId="17" fontId="27" fillId="26" borderId="0"/>
    <xf numFmtId="0" fontId="23" fillId="25" borderId="0">
      <alignment horizontal="left"/>
    </xf>
    <xf numFmtId="0" fontId="14" fillId="0" borderId="9" applyNumberFormat="0" applyFill="0" applyAlignment="0" applyProtection="0"/>
    <xf numFmtId="0" fontId="12" fillId="0" borderId="0" applyNumberFormat="0" applyFill="0" applyBorder="0" applyAlignment="0" applyProtection="0"/>
  </cellStyleXfs>
  <cellXfs count="43">
    <xf numFmtId="167" fontId="0" fillId="0" borderId="0" xfId="0"/>
    <xf numFmtId="167" fontId="29" fillId="0" borderId="0" xfId="0" applyFont="1" applyFill="1"/>
    <xf numFmtId="167" fontId="30" fillId="0" borderId="0" xfId="0" applyFont="1" applyBorder="1"/>
    <xf numFmtId="167" fontId="29" fillId="0" borderId="0" xfId="0" applyFont="1" applyFill="1" applyBorder="1"/>
    <xf numFmtId="167" fontId="30" fillId="0" borderId="0" xfId="0" applyFont="1" applyFill="1" applyBorder="1"/>
    <xf numFmtId="168" fontId="29" fillId="0" borderId="0" xfId="0" applyNumberFormat="1" applyFont="1" applyFill="1" applyAlignment="1" applyProtection="1">
      <alignment vertical="center"/>
    </xf>
    <xf numFmtId="168" fontId="29" fillId="0" borderId="0" xfId="0" applyNumberFormat="1" applyFont="1" applyFill="1" applyAlignment="1" applyProtection="1">
      <alignment horizontal="right" vertical="center"/>
    </xf>
    <xf numFmtId="167" fontId="29" fillId="0" borderId="0" xfId="0" applyFont="1" applyFill="1" applyAlignment="1">
      <alignment horizontal="right" vertical="center"/>
    </xf>
    <xf numFmtId="169" fontId="29" fillId="0" borderId="0" xfId="0" applyNumberFormat="1" applyFont="1" applyFill="1" applyAlignment="1">
      <alignment horizontal="right" vertical="center"/>
    </xf>
    <xf numFmtId="167" fontId="29" fillId="0" borderId="0" xfId="0" applyFont="1" applyFill="1" applyAlignment="1">
      <alignment vertical="center"/>
    </xf>
    <xf numFmtId="172" fontId="29" fillId="0" borderId="0" xfId="0" applyNumberFormat="1" applyFont="1" applyFill="1" applyAlignment="1">
      <alignment horizontal="right" vertical="center"/>
    </xf>
    <xf numFmtId="167" fontId="29" fillId="0" borderId="0" xfId="0" applyFont="1" applyFill="1" applyBorder="1" applyAlignment="1" applyProtection="1">
      <alignment vertical="center"/>
    </xf>
    <xf numFmtId="3" fontId="30" fillId="0" borderId="0" xfId="39" applyNumberFormat="1" applyFont="1" applyFill="1" applyBorder="1" applyAlignment="1" applyProtection="1">
      <alignment horizontal="right" vertical="center"/>
    </xf>
    <xf numFmtId="167" fontId="29" fillId="0" borderId="0" xfId="0" applyFont="1" applyFill="1" applyBorder="1" applyAlignment="1">
      <alignment horizontal="right" vertical="center"/>
    </xf>
    <xf numFmtId="167" fontId="29" fillId="0" borderId="0" xfId="45" quotePrefix="1" applyFont="1" applyFill="1" applyBorder="1" applyAlignment="1" applyProtection="1">
      <alignment vertical="center"/>
    </xf>
    <xf numFmtId="167" fontId="34" fillId="0" borderId="0" xfId="0" applyFont="1" applyFill="1" applyBorder="1" applyAlignment="1" applyProtection="1">
      <alignment vertical="center"/>
    </xf>
    <xf numFmtId="167" fontId="28" fillId="0" borderId="0" xfId="0" quotePrefix="1" applyFont="1" applyFill="1" applyBorder="1" applyAlignment="1" applyProtection="1">
      <alignment horizontal="left" vertical="center"/>
    </xf>
    <xf numFmtId="167" fontId="36" fillId="27" borderId="13" xfId="0" applyFont="1" applyFill="1" applyBorder="1" applyAlignment="1" applyProtection="1">
      <alignment horizontal="left" vertical="center"/>
    </xf>
    <xf numFmtId="168" fontId="36" fillId="27" borderId="13" xfId="0" applyNumberFormat="1" applyFont="1" applyFill="1" applyBorder="1" applyAlignment="1" applyProtection="1">
      <alignment horizontal="right" vertical="center"/>
    </xf>
    <xf numFmtId="168" fontId="37" fillId="27" borderId="13" xfId="0" applyNumberFormat="1" applyFont="1" applyFill="1" applyBorder="1" applyAlignment="1" applyProtection="1">
      <alignment horizontal="right" vertical="center"/>
    </xf>
    <xf numFmtId="167" fontId="29" fillId="28" borderId="14" xfId="0" applyFont="1" applyFill="1" applyBorder="1" applyAlignment="1" applyProtection="1">
      <alignment horizontal="left" vertical="center"/>
    </xf>
    <xf numFmtId="3" fontId="29" fillId="28" borderId="14" xfId="0" applyNumberFormat="1" applyFont="1" applyFill="1" applyBorder="1" applyAlignment="1" applyProtection="1">
      <alignment horizontal="right" vertical="center"/>
    </xf>
    <xf numFmtId="167" fontId="29" fillId="0" borderId="14" xfId="0" applyFont="1" applyFill="1" applyBorder="1" applyAlignment="1" applyProtection="1">
      <alignment horizontal="left" vertical="center"/>
    </xf>
    <xf numFmtId="3" fontId="31" fillId="0" borderId="14" xfId="0" applyNumberFormat="1" applyFont="1" applyFill="1" applyBorder="1" applyAlignment="1" applyProtection="1">
      <alignment horizontal="right" vertical="center"/>
    </xf>
    <xf numFmtId="167" fontId="30" fillId="0" borderId="14" xfId="0" applyFont="1" applyFill="1" applyBorder="1" applyAlignment="1" applyProtection="1">
      <alignment horizontal="left" vertical="center"/>
    </xf>
    <xf numFmtId="171" fontId="30" fillId="0" borderId="14" xfId="0" applyNumberFormat="1" applyFont="1" applyFill="1" applyBorder="1" applyAlignment="1" applyProtection="1">
      <alignment horizontal="right" vertical="center"/>
    </xf>
    <xf numFmtId="167" fontId="30" fillId="28" borderId="14" xfId="0" applyFont="1" applyFill="1" applyBorder="1" applyAlignment="1" applyProtection="1">
      <alignment horizontal="left" vertical="center"/>
    </xf>
    <xf numFmtId="3" fontId="30" fillId="0" borderId="14" xfId="0" applyNumberFormat="1" applyFont="1" applyFill="1" applyBorder="1" applyAlignment="1" applyProtection="1">
      <alignment horizontal="right" vertical="center"/>
    </xf>
    <xf numFmtId="171" fontId="30" fillId="28" borderId="14" xfId="0" applyNumberFormat="1" applyFont="1" applyFill="1" applyBorder="1" applyAlignment="1" applyProtection="1">
      <alignment horizontal="right" vertical="center"/>
    </xf>
    <xf numFmtId="167" fontId="39" fillId="0" borderId="0" xfId="0" applyFont="1" applyFill="1" applyAlignment="1" applyProtection="1">
      <alignment horizontal="left" vertical="center"/>
    </xf>
    <xf numFmtId="167" fontId="41" fillId="0" borderId="0" xfId="0" applyFont="1" applyFill="1" applyAlignment="1">
      <alignment horizontal="right" vertical="center"/>
    </xf>
    <xf numFmtId="167" fontId="41" fillId="0" borderId="0" xfId="0" applyFont="1" applyFill="1"/>
    <xf numFmtId="167" fontId="41" fillId="0" borderId="0" xfId="0" applyFont="1" applyFill="1" applyAlignment="1" applyProtection="1">
      <alignment horizontal="left" vertical="center"/>
    </xf>
    <xf numFmtId="1" fontId="29" fillId="23" borderId="11" xfId="0" applyNumberFormat="1" applyFont="1" applyFill="1" applyBorder="1" applyAlignment="1" applyProtection="1">
      <alignment horizontal="center"/>
    </xf>
    <xf numFmtId="167" fontId="29" fillId="23" borderId="10" xfId="0" applyFont="1" applyFill="1" applyBorder="1" applyAlignment="1" applyProtection="1"/>
    <xf numFmtId="167" fontId="29" fillId="23" borderId="11" xfId="0" applyFont="1" applyFill="1" applyBorder="1" applyAlignment="1" applyProtection="1"/>
    <xf numFmtId="167" fontId="29" fillId="0" borderId="0" xfId="0" applyFont="1" applyBorder="1"/>
    <xf numFmtId="167" fontId="29" fillId="0" borderId="0" xfId="0" applyFont="1"/>
    <xf numFmtId="2" fontId="29" fillId="0" borderId="0" xfId="0" applyNumberFormat="1" applyFont="1"/>
    <xf numFmtId="170" fontId="29" fillId="0" borderId="0" xfId="0" applyNumberFormat="1" applyFont="1"/>
    <xf numFmtId="170" fontId="29" fillId="0" borderId="0" xfId="44" applyNumberFormat="1" applyFont="1"/>
    <xf numFmtId="168" fontId="29" fillId="0" borderId="0" xfId="44" applyNumberFormat="1" applyFont="1"/>
    <xf numFmtId="167" fontId="29" fillId="0" borderId="0" xfId="44" applyFont="1"/>
  </cellXfs>
  <cellStyles count="6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datos principales" xfId="28"/>
    <cellStyle name="datos secundarios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ea de totales" xfId="37"/>
    <cellStyle name="Linked Cell" xfId="38"/>
    <cellStyle name="Millares [0]" xfId="39" builtinId="6"/>
    <cellStyle name="Millares [0] 2" xfId="40"/>
    <cellStyle name="Millares 2" xfId="41"/>
    <cellStyle name="Millares 2 2" xfId="42"/>
    <cellStyle name="Neutral 2" xfId="43"/>
    <cellStyle name="Normal" xfId="0" builtinId="0"/>
    <cellStyle name="Normal 10" xfId="44"/>
    <cellStyle name="Normal 2" xfId="45"/>
    <cellStyle name="Normal 2 2" xfId="46"/>
    <cellStyle name="Normal 2 3" xfId="47"/>
    <cellStyle name="Normal 3" xfId="48"/>
    <cellStyle name="Normal 3 2" xfId="49"/>
    <cellStyle name="Normal 4" xfId="50"/>
    <cellStyle name="Normal 5" xfId="51"/>
    <cellStyle name="Notas al pie" xfId="52"/>
    <cellStyle name="Note" xfId="53"/>
    <cellStyle name="Output" xfId="54"/>
    <cellStyle name="Porcentaje 2" xfId="55"/>
    <cellStyle name="subtitulos de las filas" xfId="56"/>
    <cellStyle name="Title" xfId="57"/>
    <cellStyle name="titulo del informe" xfId="58"/>
    <cellStyle name="titulos de las columnas" xfId="59"/>
    <cellStyle name="titulos de las filas" xfId="60"/>
    <cellStyle name="Total 2" xfId="61"/>
    <cellStyle name="Warning Text" xfId="6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99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F1E1A3"/>
      <rgbColor rgb="00FDF5CE"/>
      <rgbColor rgb="0099CCFF"/>
      <rgbColor rgb="00333399"/>
      <rgbColor rgb="00CC99FF"/>
      <rgbColor rgb="00D1D4E1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F8DE8C"/>
      <rgbColor rgb="00993300"/>
      <rgbColor rgb="00993366"/>
      <rgbColor rgb="00333399"/>
      <rgbColor rgb="00333333"/>
    </indexedColors>
    <mruColors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3.xml"/><Relationship Id="rId4" Type="http://schemas.openxmlformats.org/officeDocument/2006/relationships/chartsheet" Target="chartsheets/sheet2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>
                <a:latin typeface="Myriad Pro" panose="020B0503030403020204" pitchFamily="34" charset="0"/>
              </a:defRPr>
            </a:pPr>
            <a:r>
              <a:rPr lang="es-UY" sz="1600" b="1">
                <a:latin typeface="Myriad Pro" panose="020B0503030403020204" pitchFamily="34" charset="0"/>
              </a:rPr>
              <a:t>SENDERO DE EMISIONES CO</a:t>
            </a:r>
            <a:r>
              <a:rPr lang="es-UY" sz="1600" b="1" baseline="-25000">
                <a:latin typeface="Myriad Pro" panose="020B0503030403020204" pitchFamily="34" charset="0"/>
              </a:rPr>
              <a:t>2 </a:t>
            </a:r>
            <a:r>
              <a:rPr lang="es-UY" sz="1600" b="1" i="0" u="none" strike="noStrike" baseline="0">
                <a:effectLst/>
              </a:rPr>
              <a:t>SECTORIAL</a:t>
            </a:r>
            <a:endParaRPr lang="es-UY" sz="1600" b="1" baseline="-25000">
              <a:latin typeface="Myriad Pro" panose="020B0503030403020204" pitchFamily="34" charset="0"/>
            </a:endParaRPr>
          </a:p>
          <a:p>
            <a:pPr>
              <a:defRPr sz="1600" b="1">
                <a:latin typeface="Myriad Pro" panose="020B0503030403020204" pitchFamily="34" charset="0"/>
              </a:defRPr>
            </a:pPr>
            <a:r>
              <a:rPr lang="es-UY" sz="1600" b="1">
                <a:latin typeface="Myriad Pro" panose="020B0503030403020204" pitchFamily="34" charset="0"/>
              </a:rPr>
              <a:t>1965 - 2025</a:t>
            </a:r>
          </a:p>
        </c:rich>
      </c:tx>
      <c:layout>
        <c:manualLayout>
          <c:xMode val="edge"/>
          <c:yMode val="edge"/>
          <c:x val="0.28952617156335636"/>
          <c:y val="2.0185837923522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847942111982205"/>
          <c:y val="0.20869910626928981"/>
          <c:w val="0.78598856211036328"/>
          <c:h val="0.67942002834433601"/>
        </c:manualLayout>
      </c:layout>
      <c:scatterChart>
        <c:scatterStyle val="smoothMarker"/>
        <c:varyColors val="0"/>
        <c:ser>
          <c:idx val="1"/>
          <c:order val="0"/>
          <c:tx>
            <c:strRef>
              <c:f>aux!$A$13</c:f>
              <c:strCache>
                <c:ptCount val="1"/>
                <c:pt idx="0">
                  <c:v>800 </c:v>
                </c:pt>
              </c:strCache>
            </c:strRef>
          </c:tx>
          <c:spPr>
            <a:ln w="19050"/>
          </c:spPr>
          <c:marker>
            <c:symbol val="none"/>
          </c:marker>
          <c:dPt>
            <c:idx val="7"/>
            <c:bubble3D val="0"/>
            <c:extLst>
              <c:ext xmlns:c16="http://schemas.microsoft.com/office/drawing/2014/chart" uri="{C3380CC4-5D6E-409C-BE32-E72D297353CC}">
                <c16:uniqueId val="{0000003F-90D6-4C09-8A0D-DEDA2FB266D4}"/>
              </c:ext>
            </c:extLst>
          </c:dPt>
          <c:dLbls>
            <c:delete val="1"/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</c:numCache>
            </c:numRef>
          </c:xVal>
          <c:yVal>
            <c:numRef>
              <c:f>aux!$B$13:$BG$13</c:f>
              <c:numCache>
                <c:formatCode>0.0_)</c:formatCode>
                <c:ptCount val="58"/>
                <c:pt idx="0">
                  <c:v>5.333333333333333</c:v>
                </c:pt>
                <c:pt idx="1">
                  <c:v>4.46266413196137</c:v>
                </c:pt>
                <c:pt idx="2">
                  <c:v>4.3614781774468554</c:v>
                </c:pt>
                <c:pt idx="4">
                  <c:v>4.5600906046226157</c:v>
                </c:pt>
                <c:pt idx="5">
                  <c:v>4.3316088073108698</c:v>
                </c:pt>
                <c:pt idx="6">
                  <c:v>4.1609757148646009</c:v>
                </c:pt>
                <c:pt idx="7">
                  <c:v>4.1694003478183994</c:v>
                </c:pt>
                <c:pt idx="8">
                  <c:v>4.2392304014004401</c:v>
                </c:pt>
                <c:pt idx="9">
                  <c:v>4.2240960021979816</c:v>
                </c:pt>
                <c:pt idx="10">
                  <c:v>4.0975555451819945</c:v>
                </c:pt>
                <c:pt idx="11">
                  <c:v>3.879737429593118</c:v>
                </c:pt>
                <c:pt idx="12">
                  <c:v>3.7477992356225851</c:v>
                </c:pt>
                <c:pt idx="13">
                  <c:v>3.7253919899601797</c:v>
                </c:pt>
                <c:pt idx="14">
                  <c:v>3.5618861166958888</c:v>
                </c:pt>
                <c:pt idx="15">
                  <c:v>3.3772926856362591</c:v>
                </c:pt>
                <c:pt idx="16">
                  <c:v>3.2067222023490287</c:v>
                </c:pt>
                <c:pt idx="17">
                  <c:v>3.1667695893409351</c:v>
                </c:pt>
                <c:pt idx="18">
                  <c:v>3.5174900598627548</c:v>
                </c:pt>
                <c:pt idx="19">
                  <c:v>3.7604784909253666</c:v>
                </c:pt>
                <c:pt idx="20">
                  <c:v>3.8267701915441861</c:v>
                </c:pt>
                <c:pt idx="21">
                  <c:v>3.7954607593179364</c:v>
                </c:pt>
                <c:pt idx="22">
                  <c:v>3.5086917648830496</c:v>
                </c:pt>
                <c:pt idx="23">
                  <c:v>3.2710583061859957</c:v>
                </c:pt>
                <c:pt idx="24">
                  <c:v>3.2917966244879477</c:v>
                </c:pt>
                <c:pt idx="25">
                  <c:v>3.2766367551503199</c:v>
                </c:pt>
                <c:pt idx="26">
                  <c:v>3.2885415795802673</c:v>
                </c:pt>
                <c:pt idx="27">
                  <c:v>3.1980528552306993</c:v>
                </c:pt>
                <c:pt idx="28">
                  <c:v>2.9840740199037983</c:v>
                </c:pt>
                <c:pt idx="29">
                  <c:v>2.9278258193933691</c:v>
                </c:pt>
                <c:pt idx="30">
                  <c:v>2.7489678674972939</c:v>
                </c:pt>
                <c:pt idx="31">
                  <c:v>2.8095815566874105</c:v>
                </c:pt>
                <c:pt idx="32">
                  <c:v>2.6942327715431911</c:v>
                </c:pt>
                <c:pt idx="33">
                  <c:v>2.5866043080479106</c:v>
                </c:pt>
                <c:pt idx="34">
                  <c:v>2.4988265586268854</c:v>
                </c:pt>
                <c:pt idx="35">
                  <c:v>2.566249542487431</c:v>
                </c:pt>
                <c:pt idx="36">
                  <c:v>2.6296303712709017</c:v>
                </c:pt>
                <c:pt idx="37">
                  <c:v>2.7347606298942679</c:v>
                </c:pt>
                <c:pt idx="38">
                  <c:v>2.9650122561997514</c:v>
                </c:pt>
                <c:pt idx="39">
                  <c:v>2.9347802603257636</c:v>
                </c:pt>
                <c:pt idx="40">
                  <c:v>2.8016062388350007</c:v>
                </c:pt>
                <c:pt idx="41">
                  <c:v>2.6173947290486539</c:v>
                </c:pt>
                <c:pt idx="42">
                  <c:v>2.5081648987093081</c:v>
                </c:pt>
                <c:pt idx="43">
                  <c:v>2.338672051820871</c:v>
                </c:pt>
                <c:pt idx="44">
                  <c:v>2.1721642558481857</c:v>
                </c:pt>
                <c:pt idx="45">
                  <c:v>2.0814435588284885</c:v>
                </c:pt>
                <c:pt idx="46">
                  <c:v>1.9321609664084116</c:v>
                </c:pt>
                <c:pt idx="47">
                  <c:v>1.8350407641916613</c:v>
                </c:pt>
                <c:pt idx="48">
                  <c:v>1.7706083846928673</c:v>
                </c:pt>
                <c:pt idx="49">
                  <c:v>1.6895124761703517</c:v>
                </c:pt>
                <c:pt idx="50">
                  <c:v>1.6285044355809584</c:v>
                </c:pt>
                <c:pt idx="51">
                  <c:v>1.6351356660937391</c:v>
                </c:pt>
                <c:pt idx="52">
                  <c:v>1.6085879644921146</c:v>
                </c:pt>
                <c:pt idx="53">
                  <c:v>1.5858610908907531</c:v>
                </c:pt>
                <c:pt idx="54">
                  <c:v>1.5865417134790536</c:v>
                </c:pt>
                <c:pt idx="55">
                  <c:v>1.5736496736828842</c:v>
                </c:pt>
                <c:pt idx="56">
                  <c:v>1.6998504796138518</c:v>
                </c:pt>
                <c:pt idx="57">
                  <c:v>1.6051034434778499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1-90D6-4C09-8A0D-DEDA2FB266D4}"/>
            </c:ext>
          </c:extLst>
        </c:ser>
        <c:ser>
          <c:idx val="3"/>
          <c:order val="1"/>
          <c:tx>
            <c:strRef>
              <c:f>aux!$A$14</c:f>
              <c:strCache>
                <c:ptCount val="1"/>
                <c:pt idx="0">
                  <c:v>900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elete val="1"/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</c:numCache>
            </c:numRef>
          </c:xVal>
          <c:yVal>
            <c:numRef>
              <c:f>aux!$B$14:$BG$14</c:f>
              <c:numCache>
                <c:formatCode>0.0_)</c:formatCode>
                <c:ptCount val="58"/>
                <c:pt idx="0">
                  <c:v>6</c:v>
                </c:pt>
                <c:pt idx="1">
                  <c:v>5.0204971484565419</c:v>
                </c:pt>
                <c:pt idx="3">
                  <c:v>5.1662047587540911</c:v>
                </c:pt>
                <c:pt idx="4">
                  <c:v>5.1301019302004427</c:v>
                </c:pt>
                <c:pt idx="5">
                  <c:v>4.8730599082247279</c:v>
                </c:pt>
                <c:pt idx="6">
                  <c:v>4.6810976792226757</c:v>
                </c:pt>
                <c:pt idx="7">
                  <c:v>4.6905753912956989</c:v>
                </c:pt>
                <c:pt idx="8">
                  <c:v>4.7691342015754952</c:v>
                </c:pt>
                <c:pt idx="9">
                  <c:v>4.7521080024727294</c:v>
                </c:pt>
                <c:pt idx="10">
                  <c:v>4.6097499883297441</c:v>
                </c:pt>
                <c:pt idx="11">
                  <c:v>4.3647046082922571</c:v>
                </c:pt>
                <c:pt idx="12">
                  <c:v>4.2162741400754085</c:v>
                </c:pt>
                <c:pt idx="13">
                  <c:v>4.1910659887052022</c:v>
                </c:pt>
                <c:pt idx="14">
                  <c:v>4.0071218812828748</c:v>
                </c:pt>
                <c:pt idx="15">
                  <c:v>3.7994542713407915</c:v>
                </c:pt>
                <c:pt idx="16">
                  <c:v>3.6075624776426571</c:v>
                </c:pt>
                <c:pt idx="17">
                  <c:v>3.5626157880085518</c:v>
                </c:pt>
                <c:pt idx="18">
                  <c:v>3.9571763173455992</c:v>
                </c:pt>
                <c:pt idx="19">
                  <c:v>4.2305383022910377</c:v>
                </c:pt>
                <c:pt idx="20">
                  <c:v>4.3051164654872087</c:v>
                </c:pt>
                <c:pt idx="21">
                  <c:v>4.2698933542326785</c:v>
                </c:pt>
                <c:pt idx="22">
                  <c:v>3.9472782354934308</c:v>
                </c:pt>
                <c:pt idx="23">
                  <c:v>3.6799405944592452</c:v>
                </c:pt>
                <c:pt idx="24">
                  <c:v>3.7032712025489412</c:v>
                </c:pt>
                <c:pt idx="25">
                  <c:v>3.68621634954411</c:v>
                </c:pt>
                <c:pt idx="26">
                  <c:v>3.6996092770278004</c:v>
                </c:pt>
                <c:pt idx="27">
                  <c:v>3.5978094621345367</c:v>
                </c:pt>
                <c:pt idx="28">
                  <c:v>3.357083272391773</c:v>
                </c:pt>
                <c:pt idx="29">
                  <c:v>3.2938040468175402</c:v>
                </c:pt>
                <c:pt idx="30">
                  <c:v>3.0925888509344555</c:v>
                </c:pt>
                <c:pt idx="31">
                  <c:v>3.1607792512733366</c:v>
                </c:pt>
                <c:pt idx="32">
                  <c:v>3.03101186798609</c:v>
                </c:pt>
                <c:pt idx="33">
                  <c:v>2.9099298465538994</c:v>
                </c:pt>
                <c:pt idx="34">
                  <c:v>2.811179878455246</c:v>
                </c:pt>
                <c:pt idx="35">
                  <c:v>2.8870307352983602</c:v>
                </c:pt>
                <c:pt idx="36">
                  <c:v>2.9583341676797645</c:v>
                </c:pt>
                <c:pt idx="37">
                  <c:v>3.0766057086310514</c:v>
                </c:pt>
                <c:pt idx="38">
                  <c:v>3.3356387882247205</c:v>
                </c:pt>
                <c:pt idx="39">
                  <c:v>3.3016277928664839</c:v>
                </c:pt>
                <c:pt idx="40">
                  <c:v>3.1518070186893761</c:v>
                </c:pt>
                <c:pt idx="41">
                  <c:v>2.9445690701797358</c:v>
                </c:pt>
                <c:pt idx="42">
                  <c:v>2.8216855110479715</c:v>
                </c:pt>
                <c:pt idx="43">
                  <c:v>2.63100605829848</c:v>
                </c:pt>
                <c:pt idx="44">
                  <c:v>2.4436847878292087</c:v>
                </c:pt>
                <c:pt idx="45">
                  <c:v>2.3416240036820493</c:v>
                </c:pt>
                <c:pt idx="46">
                  <c:v>2.173681087209463</c:v>
                </c:pt>
                <c:pt idx="47">
                  <c:v>2.0644208597156188</c:v>
                </c:pt>
                <c:pt idx="48">
                  <c:v>1.9919344327794757</c:v>
                </c:pt>
                <c:pt idx="49">
                  <c:v>1.9007015356916457</c:v>
                </c:pt>
                <c:pt idx="50">
                  <c:v>1.832067490028578</c:v>
                </c:pt>
                <c:pt idx="51">
                  <c:v>1.8395276243554564</c:v>
                </c:pt>
                <c:pt idx="52">
                  <c:v>1.8096614600536289</c:v>
                </c:pt>
                <c:pt idx="53">
                  <c:v>1.7840937272520974</c:v>
                </c:pt>
                <c:pt idx="54">
                  <c:v>1.7848594276639351</c:v>
                </c:pt>
                <c:pt idx="55">
                  <c:v>1.7703558828932449</c:v>
                </c:pt>
                <c:pt idx="56">
                  <c:v>1.9123317895655831</c:v>
                </c:pt>
                <c:pt idx="57">
                  <c:v>1.8057413739125812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3-90D6-4C09-8A0D-DEDA2FB266D4}"/>
            </c:ext>
          </c:extLst>
        </c:ser>
        <c:ser>
          <c:idx val="4"/>
          <c:order val="2"/>
          <c:tx>
            <c:strRef>
              <c:f>aux!$A$15</c:f>
              <c:strCache>
                <c:ptCount val="1"/>
                <c:pt idx="0">
                  <c:v>1000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elete val="1"/>
          </c:dLbls>
          <c:xVal>
            <c:numRef>
              <c:f>aux!$B$8:$BH$8</c:f>
              <c:numCache>
                <c:formatCode>0.0</c:formatCode>
                <c:ptCount val="59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  <c:pt idx="58">
                  <c:v>522.39035558077467</c:v>
                </c:pt>
              </c:numCache>
            </c:numRef>
          </c:xVal>
          <c:yVal>
            <c:numRef>
              <c:f>aux!$B$15:$BH$15</c:f>
              <c:numCache>
                <c:formatCode>0.0_)</c:formatCode>
                <c:ptCount val="59"/>
                <c:pt idx="0">
                  <c:v>6.666666666666667</c:v>
                </c:pt>
                <c:pt idx="1">
                  <c:v>5.578330164951713</c:v>
                </c:pt>
                <c:pt idx="2">
                  <c:v>5.4518477218085692</c:v>
                </c:pt>
                <c:pt idx="3">
                  <c:v>5.7402275097267674</c:v>
                </c:pt>
                <c:pt idx="4">
                  <c:v>5.7001132557782697</c:v>
                </c:pt>
                <c:pt idx="5">
                  <c:v>5.4145110091385869</c:v>
                </c:pt>
                <c:pt idx="6">
                  <c:v>5.2012196435807514</c:v>
                </c:pt>
                <c:pt idx="7">
                  <c:v>5.2117504347729993</c:v>
                </c:pt>
                <c:pt idx="8">
                  <c:v>5.2990380017505494</c:v>
                </c:pt>
                <c:pt idx="9">
                  <c:v>5.2801200027474771</c:v>
                </c:pt>
                <c:pt idx="10">
                  <c:v>5.1219444314774938</c:v>
                </c:pt>
                <c:pt idx="11">
                  <c:v>4.8496717869913972</c:v>
                </c:pt>
                <c:pt idx="12">
                  <c:v>4.6847490445282309</c:v>
                </c:pt>
                <c:pt idx="13">
                  <c:v>4.6567399874502247</c:v>
                </c:pt>
                <c:pt idx="14">
                  <c:v>4.4523576458698608</c:v>
                </c:pt>
                <c:pt idx="15">
                  <c:v>4.2216158570453244</c:v>
                </c:pt>
                <c:pt idx="16">
                  <c:v>4.008402752936286</c:v>
                </c:pt>
                <c:pt idx="17">
                  <c:v>3.9584619866761686</c:v>
                </c:pt>
                <c:pt idx="18">
                  <c:v>4.3968625748284431</c:v>
                </c:pt>
                <c:pt idx="19">
                  <c:v>4.7005981136567083</c:v>
                </c:pt>
                <c:pt idx="20">
                  <c:v>4.7834627394302327</c:v>
                </c:pt>
                <c:pt idx="21">
                  <c:v>4.744325949147421</c:v>
                </c:pt>
                <c:pt idx="22">
                  <c:v>4.3858647061038125</c:v>
                </c:pt>
                <c:pt idx="23">
                  <c:v>4.0888228827324946</c:v>
                </c:pt>
                <c:pt idx="24">
                  <c:v>4.114745780609935</c:v>
                </c:pt>
                <c:pt idx="25">
                  <c:v>4.0957959439379001</c:v>
                </c:pt>
                <c:pt idx="26">
                  <c:v>4.110676974475334</c:v>
                </c:pt>
                <c:pt idx="27">
                  <c:v>3.9975660690383741</c:v>
                </c:pt>
                <c:pt idx="28">
                  <c:v>3.7300925248797476</c:v>
                </c:pt>
                <c:pt idx="29">
                  <c:v>3.6597822742417114</c:v>
                </c:pt>
                <c:pt idx="30">
                  <c:v>3.4362098343716174</c:v>
                </c:pt>
                <c:pt idx="31">
                  <c:v>3.5119769458592631</c:v>
                </c:pt>
                <c:pt idx="32">
                  <c:v>3.367790964428989</c:v>
                </c:pt>
                <c:pt idx="33">
                  <c:v>3.2332553850598882</c:v>
                </c:pt>
                <c:pt idx="34">
                  <c:v>3.1235331982836065</c:v>
                </c:pt>
                <c:pt idx="35">
                  <c:v>3.2078119281092889</c:v>
                </c:pt>
                <c:pt idx="36">
                  <c:v>3.2870379640886274</c:v>
                </c:pt>
                <c:pt idx="37">
                  <c:v>3.4184507873678349</c:v>
                </c:pt>
                <c:pt idx="38">
                  <c:v>3.7062653202496896</c:v>
                </c:pt>
                <c:pt idx="39">
                  <c:v>3.6684753254072042</c:v>
                </c:pt>
                <c:pt idx="40">
                  <c:v>3.502007798543751</c:v>
                </c:pt>
                <c:pt idx="41">
                  <c:v>3.2717434113108173</c:v>
                </c:pt>
                <c:pt idx="42">
                  <c:v>3.1352061233866353</c:v>
                </c:pt>
                <c:pt idx="43">
                  <c:v>2.923340064776089</c:v>
                </c:pt>
                <c:pt idx="44">
                  <c:v>2.7152053198102317</c:v>
                </c:pt>
                <c:pt idx="45">
                  <c:v>2.6018044485356104</c:v>
                </c:pt>
                <c:pt idx="46">
                  <c:v>2.4152012080105143</c:v>
                </c:pt>
                <c:pt idx="47">
                  <c:v>2.2938009552395764</c:v>
                </c:pt>
                <c:pt idx="48">
                  <c:v>2.2132604808660843</c:v>
                </c:pt>
                <c:pt idx="49">
                  <c:v>2.1118905952129396</c:v>
                </c:pt>
                <c:pt idx="50">
                  <c:v>2.0356305444761977</c:v>
                </c:pt>
                <c:pt idx="51">
                  <c:v>2.0439195826171739</c:v>
                </c:pt>
                <c:pt idx="52">
                  <c:v>2.0107349556151433</c:v>
                </c:pt>
                <c:pt idx="53">
                  <c:v>1.9823263636134414</c:v>
                </c:pt>
                <c:pt idx="54">
                  <c:v>1.9831771418488169</c:v>
                </c:pt>
                <c:pt idx="55">
                  <c:v>1.9670620921036053</c:v>
                </c:pt>
                <c:pt idx="56">
                  <c:v>2.1248130995173149</c:v>
                </c:pt>
                <c:pt idx="57">
                  <c:v>2.0063793043473126</c:v>
                </c:pt>
                <c:pt idx="58">
                  <c:v>1.914277301096488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5-90D6-4C09-8A0D-DEDA2FB266D4}"/>
            </c:ext>
          </c:extLst>
        </c:ser>
        <c:ser>
          <c:idx val="5"/>
          <c:order val="3"/>
          <c:tx>
            <c:strRef>
              <c:f>aux!$A$16</c:f>
              <c:strCache>
                <c:ptCount val="1"/>
                <c:pt idx="0">
                  <c:v>1100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elete val="1"/>
          </c:dLbls>
          <c:xVal>
            <c:numRef>
              <c:f>aux!$B$8:$BL$8</c:f>
              <c:numCache>
                <c:formatCode>0.0</c:formatCode>
                <c:ptCount val="63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  <c:pt idx="58">
                  <c:v>522.39035558077467</c:v>
                </c:pt>
                <c:pt idx="59">
                  <c:v>527.13714462738255</c:v>
                </c:pt>
                <c:pt idx="60">
                  <c:v>545.39160996170403</c:v>
                </c:pt>
                <c:pt idx="61">
                  <c:v>556.05416511249052</c:v>
                </c:pt>
                <c:pt idx="62">
                  <c:v>570</c:v>
                </c:pt>
              </c:numCache>
            </c:numRef>
          </c:xVal>
          <c:yVal>
            <c:numRef>
              <c:f>aux!$B$16:$BL$16</c:f>
              <c:numCache>
                <c:formatCode>0.0_)</c:formatCode>
                <c:ptCount val="63"/>
                <c:pt idx="0">
                  <c:v>7.333333333333333</c:v>
                </c:pt>
                <c:pt idx="1">
                  <c:v>6.136163181446884</c:v>
                </c:pt>
                <c:pt idx="2">
                  <c:v>5.9970324939894253</c:v>
                </c:pt>
                <c:pt idx="3">
                  <c:v>6.3142502606994446</c:v>
                </c:pt>
                <c:pt idx="4">
                  <c:v>6.2701245813560966</c:v>
                </c:pt>
                <c:pt idx="5">
                  <c:v>5.9559621100524458</c:v>
                </c:pt>
                <c:pt idx="6">
                  <c:v>5.7213416079388262</c:v>
                </c:pt>
                <c:pt idx="7">
                  <c:v>5.7329254782502987</c:v>
                </c:pt>
                <c:pt idx="8">
                  <c:v>5.8289418019256045</c:v>
                </c:pt>
                <c:pt idx="9">
                  <c:v>5.8081320030222248</c:v>
                </c:pt>
                <c:pt idx="10">
                  <c:v>5.6341388746252425</c:v>
                </c:pt>
                <c:pt idx="11">
                  <c:v>5.3346389656905373</c:v>
                </c:pt>
                <c:pt idx="12">
                  <c:v>5.1532239489810543</c:v>
                </c:pt>
                <c:pt idx="13">
                  <c:v>5.1224139861952471</c:v>
                </c:pt>
                <c:pt idx="14">
                  <c:v>4.8975934104568468</c:v>
                </c:pt>
                <c:pt idx="15">
                  <c:v>4.6437774427498564</c:v>
                </c:pt>
                <c:pt idx="16">
                  <c:v>4.4092430282299144</c:v>
                </c:pt>
                <c:pt idx="17">
                  <c:v>4.3543081853437853</c:v>
                </c:pt>
                <c:pt idx="18">
                  <c:v>4.836548832311288</c:v>
                </c:pt>
                <c:pt idx="19">
                  <c:v>5.170657925022379</c:v>
                </c:pt>
                <c:pt idx="20">
                  <c:v>5.2618090133732558</c:v>
                </c:pt>
                <c:pt idx="21">
                  <c:v>5.2187585440621627</c:v>
                </c:pt>
                <c:pt idx="22">
                  <c:v>4.8244511767141933</c:v>
                </c:pt>
                <c:pt idx="23">
                  <c:v>4.4977051710057445</c:v>
                </c:pt>
                <c:pt idx="24">
                  <c:v>4.526220358670928</c:v>
                </c:pt>
                <c:pt idx="25">
                  <c:v>4.5053755383316902</c:v>
                </c:pt>
                <c:pt idx="26">
                  <c:v>4.5217446719228676</c:v>
                </c:pt>
                <c:pt idx="27">
                  <c:v>4.3973226759422115</c:v>
                </c:pt>
                <c:pt idx="28">
                  <c:v>4.1031017773677227</c:v>
                </c:pt>
                <c:pt idx="29">
                  <c:v>4.0257605016658822</c:v>
                </c:pt>
                <c:pt idx="30">
                  <c:v>3.7798308178087789</c:v>
                </c:pt>
                <c:pt idx="31">
                  <c:v>3.8631746404451892</c:v>
                </c:pt>
                <c:pt idx="32">
                  <c:v>3.7045700608718879</c:v>
                </c:pt>
                <c:pt idx="33">
                  <c:v>3.556580923565877</c:v>
                </c:pt>
                <c:pt idx="34">
                  <c:v>3.4358865181119671</c:v>
                </c:pt>
                <c:pt idx="35">
                  <c:v>3.5285931209202177</c:v>
                </c:pt>
                <c:pt idx="36">
                  <c:v>3.6157417604974897</c:v>
                </c:pt>
                <c:pt idx="37">
                  <c:v>3.7602958661046184</c:v>
                </c:pt>
                <c:pt idx="38">
                  <c:v>4.0768918522746587</c:v>
                </c:pt>
                <c:pt idx="39">
                  <c:v>4.035322857947925</c:v>
                </c:pt>
                <c:pt idx="40">
                  <c:v>3.8522085783981264</c:v>
                </c:pt>
                <c:pt idx="41">
                  <c:v>3.5989177524418992</c:v>
                </c:pt>
                <c:pt idx="42">
                  <c:v>3.4487267357252986</c:v>
                </c:pt>
                <c:pt idx="43">
                  <c:v>3.2156740712536975</c:v>
                </c:pt>
                <c:pt idx="44">
                  <c:v>2.9867258517912552</c:v>
                </c:pt>
                <c:pt idx="45">
                  <c:v>2.8619848933891716</c:v>
                </c:pt>
                <c:pt idx="46">
                  <c:v>2.6567213288115661</c:v>
                </c:pt>
                <c:pt idx="47">
                  <c:v>2.5231810507635339</c:v>
                </c:pt>
                <c:pt idx="48">
                  <c:v>2.4345865289526927</c:v>
                </c:pt>
                <c:pt idx="49">
                  <c:v>2.3230796547342334</c:v>
                </c:pt>
                <c:pt idx="50">
                  <c:v>2.2391935989238179</c:v>
                </c:pt>
                <c:pt idx="51">
                  <c:v>2.2483115408788912</c:v>
                </c:pt>
                <c:pt idx="52">
                  <c:v>2.2118084511766574</c:v>
                </c:pt>
                <c:pt idx="53">
                  <c:v>2.1805589999747856</c:v>
                </c:pt>
                <c:pt idx="54">
                  <c:v>2.1814948560336984</c:v>
                </c:pt>
                <c:pt idx="55">
                  <c:v>2.1637683013139659</c:v>
                </c:pt>
                <c:pt idx="56">
                  <c:v>2.3372944094690462</c:v>
                </c:pt>
                <c:pt idx="57">
                  <c:v>2.2070172347820436</c:v>
                </c:pt>
                <c:pt idx="58">
                  <c:v>2.1057050312061367</c:v>
                </c:pt>
                <c:pt idx="59">
                  <c:v>2.0867434807265517</c:v>
                </c:pt>
                <c:pt idx="60">
                  <c:v>2.0168993800202375</c:v>
                </c:pt>
                <c:pt idx="61">
                  <c:v>1.9782245490013881</c:v>
                </c:pt>
                <c:pt idx="62">
                  <c:v>1.9298245614035088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7-90D6-4C09-8A0D-DEDA2FB266D4}"/>
            </c:ext>
          </c:extLst>
        </c:ser>
        <c:ser>
          <c:idx val="6"/>
          <c:order val="4"/>
          <c:tx>
            <c:strRef>
              <c:f>aux!$A$17</c:f>
              <c:strCache>
                <c:ptCount val="1"/>
                <c:pt idx="0">
                  <c:v>1200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elete val="1"/>
          </c:dLbls>
          <c:xVal>
            <c:numRef>
              <c:f>aux!$B$8:$BL$8</c:f>
              <c:numCache>
                <c:formatCode>0.0</c:formatCode>
                <c:ptCount val="63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  <c:pt idx="58">
                  <c:v>522.39035558077467</c:v>
                </c:pt>
                <c:pt idx="59">
                  <c:v>527.13714462738255</c:v>
                </c:pt>
                <c:pt idx="60">
                  <c:v>545.39160996170403</c:v>
                </c:pt>
                <c:pt idx="61">
                  <c:v>556.05416511249052</c:v>
                </c:pt>
                <c:pt idx="62">
                  <c:v>570</c:v>
                </c:pt>
              </c:numCache>
            </c:numRef>
          </c:xVal>
          <c:yVal>
            <c:numRef>
              <c:f>aux!$B$17:$BL$17</c:f>
              <c:numCache>
                <c:formatCode>0.0_)</c:formatCode>
                <c:ptCount val="63"/>
                <c:pt idx="0">
                  <c:v>8</c:v>
                </c:pt>
                <c:pt idx="1">
                  <c:v>6.693996197942055</c:v>
                </c:pt>
                <c:pt idx="2">
                  <c:v>6.5422172661702822</c:v>
                </c:pt>
                <c:pt idx="3">
                  <c:v>6.8882730116721209</c:v>
                </c:pt>
                <c:pt idx="4">
                  <c:v>6.8401359069339236</c:v>
                </c:pt>
                <c:pt idx="5">
                  <c:v>6.4974132109663039</c:v>
                </c:pt>
                <c:pt idx="6">
                  <c:v>6.2414635722969019</c:v>
                </c:pt>
                <c:pt idx="7">
                  <c:v>6.2541005217275982</c:v>
                </c:pt>
                <c:pt idx="8">
                  <c:v>6.3588456021006596</c:v>
                </c:pt>
                <c:pt idx="9">
                  <c:v>6.3361440032969725</c:v>
                </c:pt>
                <c:pt idx="10">
                  <c:v>6.1463333177729922</c:v>
                </c:pt>
                <c:pt idx="11">
                  <c:v>5.8196061443896765</c:v>
                </c:pt>
                <c:pt idx="12">
                  <c:v>5.6216988534338777</c:v>
                </c:pt>
                <c:pt idx="13">
                  <c:v>5.5880879849402696</c:v>
                </c:pt>
                <c:pt idx="14">
                  <c:v>5.3428291750438337</c:v>
                </c:pt>
                <c:pt idx="15">
                  <c:v>5.0659390284543884</c:v>
                </c:pt>
                <c:pt idx="16">
                  <c:v>4.8100833035235429</c:v>
                </c:pt>
                <c:pt idx="17">
                  <c:v>4.7501543840114024</c:v>
                </c:pt>
                <c:pt idx="18">
                  <c:v>5.2762350897941319</c:v>
                </c:pt>
                <c:pt idx="19">
                  <c:v>5.6407177363880496</c:v>
                </c:pt>
                <c:pt idx="20">
                  <c:v>5.7401552873162789</c:v>
                </c:pt>
                <c:pt idx="21">
                  <c:v>5.6931911389769052</c:v>
                </c:pt>
                <c:pt idx="22">
                  <c:v>5.263037647324575</c:v>
                </c:pt>
                <c:pt idx="23">
                  <c:v>4.9065874592789935</c:v>
                </c:pt>
                <c:pt idx="24">
                  <c:v>4.9376949367319218</c:v>
                </c:pt>
                <c:pt idx="25">
                  <c:v>4.9149551327254803</c:v>
                </c:pt>
                <c:pt idx="26">
                  <c:v>4.9328123693704011</c:v>
                </c:pt>
                <c:pt idx="27">
                  <c:v>4.7970792828460489</c:v>
                </c:pt>
                <c:pt idx="28">
                  <c:v>4.476111029855697</c:v>
                </c:pt>
                <c:pt idx="29">
                  <c:v>4.3917387290900534</c:v>
                </c:pt>
                <c:pt idx="30">
                  <c:v>4.1234518012459409</c:v>
                </c:pt>
                <c:pt idx="31">
                  <c:v>4.2143723350311157</c:v>
                </c:pt>
                <c:pt idx="32">
                  <c:v>4.0413491573147864</c:v>
                </c:pt>
                <c:pt idx="33">
                  <c:v>3.8799064620718662</c:v>
                </c:pt>
                <c:pt idx="34">
                  <c:v>3.7482398379403277</c:v>
                </c:pt>
                <c:pt idx="35">
                  <c:v>3.8493743137311469</c:v>
                </c:pt>
                <c:pt idx="36">
                  <c:v>3.9444455569063526</c:v>
                </c:pt>
                <c:pt idx="37">
                  <c:v>4.1021409448414019</c:v>
                </c:pt>
                <c:pt idx="38">
                  <c:v>4.4475183842996273</c:v>
                </c:pt>
                <c:pt idx="39">
                  <c:v>4.4021703904886449</c:v>
                </c:pt>
                <c:pt idx="40">
                  <c:v>4.2024093582525017</c:v>
                </c:pt>
                <c:pt idx="41">
                  <c:v>3.9260920935729811</c:v>
                </c:pt>
                <c:pt idx="42">
                  <c:v>3.7622473480639624</c:v>
                </c:pt>
                <c:pt idx="43">
                  <c:v>3.5080080777313065</c:v>
                </c:pt>
                <c:pt idx="44">
                  <c:v>3.2582463837722782</c:v>
                </c:pt>
                <c:pt idx="45">
                  <c:v>3.1221653382427328</c:v>
                </c:pt>
                <c:pt idx="46">
                  <c:v>2.8982414496126174</c:v>
                </c:pt>
                <c:pt idx="47">
                  <c:v>2.7525611462874919</c:v>
                </c:pt>
                <c:pt idx="48">
                  <c:v>2.6559125770393011</c:v>
                </c:pt>
                <c:pt idx="49">
                  <c:v>2.5342687142555276</c:v>
                </c:pt>
                <c:pt idx="50">
                  <c:v>2.4427566533714375</c:v>
                </c:pt>
                <c:pt idx="51">
                  <c:v>2.4527034991406085</c:v>
                </c:pt>
                <c:pt idx="52">
                  <c:v>2.4128819467381719</c:v>
                </c:pt>
                <c:pt idx="53">
                  <c:v>2.3787916363361297</c:v>
                </c:pt>
                <c:pt idx="54">
                  <c:v>2.3798125702185802</c:v>
                </c:pt>
                <c:pt idx="55">
                  <c:v>2.3604745105243263</c:v>
                </c:pt>
                <c:pt idx="56">
                  <c:v>2.5497757194207775</c:v>
                </c:pt>
                <c:pt idx="57">
                  <c:v>2.407655165216775</c:v>
                </c:pt>
                <c:pt idx="58">
                  <c:v>2.2971327613157855</c:v>
                </c:pt>
                <c:pt idx="59">
                  <c:v>2.2764474335198748</c:v>
                </c:pt>
                <c:pt idx="60">
                  <c:v>2.200253869112986</c:v>
                </c:pt>
                <c:pt idx="61">
                  <c:v>2.1580631443651508</c:v>
                </c:pt>
                <c:pt idx="62">
                  <c:v>2.1052631578947367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9-90D6-4C09-8A0D-DEDA2FB266D4}"/>
            </c:ext>
          </c:extLst>
        </c:ser>
        <c:ser>
          <c:idx val="7"/>
          <c:order val="5"/>
          <c:tx>
            <c:strRef>
              <c:f>aux!$A$18</c:f>
              <c:strCache>
                <c:ptCount val="1"/>
                <c:pt idx="0">
                  <c:v>1300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elete val="1"/>
          </c:dLbls>
          <c:xVal>
            <c:numRef>
              <c:f>aux!$B$8:$BL$8</c:f>
              <c:numCache>
                <c:formatCode>0.0</c:formatCode>
                <c:ptCount val="63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  <c:pt idx="58">
                  <c:v>522.39035558077467</c:v>
                </c:pt>
                <c:pt idx="59">
                  <c:v>527.13714462738255</c:v>
                </c:pt>
                <c:pt idx="60">
                  <c:v>545.39160996170403</c:v>
                </c:pt>
                <c:pt idx="61">
                  <c:v>556.05416511249052</c:v>
                </c:pt>
                <c:pt idx="62">
                  <c:v>570</c:v>
                </c:pt>
              </c:numCache>
            </c:numRef>
          </c:xVal>
          <c:yVal>
            <c:numRef>
              <c:f>aux!$B$18:$BL$18</c:f>
              <c:numCache>
                <c:formatCode>0.0_)</c:formatCode>
                <c:ptCount val="63"/>
                <c:pt idx="0">
                  <c:v>8.6666666666666661</c:v>
                </c:pt>
                <c:pt idx="1">
                  <c:v>7.2518292144372269</c:v>
                </c:pt>
                <c:pt idx="2">
                  <c:v>7.0874020383511391</c:v>
                </c:pt>
                <c:pt idx="3">
                  <c:v>7.4622957626447981</c:v>
                </c:pt>
                <c:pt idx="4">
                  <c:v>7.4101472325117506</c:v>
                </c:pt>
                <c:pt idx="5">
                  <c:v>7.0388643118801628</c:v>
                </c:pt>
                <c:pt idx="6">
                  <c:v>6.7615855366549766</c:v>
                </c:pt>
                <c:pt idx="7">
                  <c:v>6.7752755652048986</c:v>
                </c:pt>
                <c:pt idx="8">
                  <c:v>6.8887494022757148</c:v>
                </c:pt>
                <c:pt idx="9">
                  <c:v>6.8641560035717202</c:v>
                </c:pt>
                <c:pt idx="10">
                  <c:v>6.6585277609207418</c:v>
                </c:pt>
                <c:pt idx="11">
                  <c:v>6.3045733230888166</c:v>
                </c:pt>
                <c:pt idx="12">
                  <c:v>6.0901737578867001</c:v>
                </c:pt>
                <c:pt idx="13">
                  <c:v>6.0537619836852921</c:v>
                </c:pt>
                <c:pt idx="14">
                  <c:v>5.7880649396308197</c:v>
                </c:pt>
                <c:pt idx="15">
                  <c:v>5.4881006141589213</c:v>
                </c:pt>
                <c:pt idx="16">
                  <c:v>5.2109235788171722</c:v>
                </c:pt>
                <c:pt idx="17">
                  <c:v>5.1460005826790196</c:v>
                </c:pt>
                <c:pt idx="18">
                  <c:v>5.7159213472769768</c:v>
                </c:pt>
                <c:pt idx="19">
                  <c:v>6.1107775477537203</c:v>
                </c:pt>
                <c:pt idx="20">
                  <c:v>6.218501561259302</c:v>
                </c:pt>
                <c:pt idx="21">
                  <c:v>6.1676237338916469</c:v>
                </c:pt>
                <c:pt idx="22">
                  <c:v>5.7016241179349558</c:v>
                </c:pt>
                <c:pt idx="23">
                  <c:v>5.3154697475522434</c:v>
                </c:pt>
                <c:pt idx="24">
                  <c:v>5.3491695147929148</c:v>
                </c:pt>
                <c:pt idx="25">
                  <c:v>5.3245347271192704</c:v>
                </c:pt>
                <c:pt idx="26">
                  <c:v>5.3438800668179338</c:v>
                </c:pt>
                <c:pt idx="27">
                  <c:v>5.1968358897498863</c:v>
                </c:pt>
                <c:pt idx="28">
                  <c:v>4.8491202823436721</c:v>
                </c:pt>
                <c:pt idx="29">
                  <c:v>4.7577169565142245</c:v>
                </c:pt>
                <c:pt idx="30">
                  <c:v>4.4670727846831024</c:v>
                </c:pt>
                <c:pt idx="31">
                  <c:v>4.5655700296170414</c:v>
                </c:pt>
                <c:pt idx="32">
                  <c:v>4.3781282537576853</c:v>
                </c:pt>
                <c:pt idx="33">
                  <c:v>4.203232000577855</c:v>
                </c:pt>
                <c:pt idx="34">
                  <c:v>4.0605931577686887</c:v>
                </c:pt>
                <c:pt idx="35">
                  <c:v>4.1701555065420752</c:v>
                </c:pt>
                <c:pt idx="36">
                  <c:v>4.2731493533152154</c:v>
                </c:pt>
                <c:pt idx="37">
                  <c:v>4.4439860235781854</c:v>
                </c:pt>
                <c:pt idx="38">
                  <c:v>4.818144916324596</c:v>
                </c:pt>
                <c:pt idx="39">
                  <c:v>4.7690179230293657</c:v>
                </c:pt>
                <c:pt idx="40">
                  <c:v>4.5526101381068766</c:v>
                </c:pt>
                <c:pt idx="41">
                  <c:v>4.253266434704063</c:v>
                </c:pt>
                <c:pt idx="42">
                  <c:v>4.0757679604026258</c:v>
                </c:pt>
                <c:pt idx="43">
                  <c:v>3.8003420842089155</c:v>
                </c:pt>
                <c:pt idx="44">
                  <c:v>3.5297669157533016</c:v>
                </c:pt>
                <c:pt idx="45">
                  <c:v>3.3823457830962935</c:v>
                </c:pt>
                <c:pt idx="46">
                  <c:v>3.1397615704136688</c:v>
                </c:pt>
                <c:pt idx="47">
                  <c:v>2.9819412418114495</c:v>
                </c:pt>
                <c:pt idx="48">
                  <c:v>2.8772386251259094</c:v>
                </c:pt>
                <c:pt idx="49">
                  <c:v>2.7454577737768213</c:v>
                </c:pt>
                <c:pt idx="50">
                  <c:v>2.6463197078190572</c:v>
                </c:pt>
                <c:pt idx="51">
                  <c:v>2.6570954574023258</c:v>
                </c:pt>
                <c:pt idx="52">
                  <c:v>2.613955442299686</c:v>
                </c:pt>
                <c:pt idx="53">
                  <c:v>2.5770242726974737</c:v>
                </c:pt>
                <c:pt idx="54">
                  <c:v>2.5781302844034619</c:v>
                </c:pt>
                <c:pt idx="55">
                  <c:v>2.5571807197346867</c:v>
                </c:pt>
                <c:pt idx="56">
                  <c:v>2.7622570293725093</c:v>
                </c:pt>
                <c:pt idx="57">
                  <c:v>2.608293095651506</c:v>
                </c:pt>
                <c:pt idx="58">
                  <c:v>2.4885604914254342</c:v>
                </c:pt>
                <c:pt idx="59">
                  <c:v>2.4661513863131974</c:v>
                </c:pt>
                <c:pt idx="60">
                  <c:v>2.383608358205735</c:v>
                </c:pt>
                <c:pt idx="61">
                  <c:v>2.3379017397289132</c:v>
                </c:pt>
                <c:pt idx="62">
                  <c:v>2.2807017543859649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B-90D6-4C09-8A0D-DEDA2FB266D4}"/>
            </c:ext>
          </c:extLst>
        </c:ser>
        <c:ser>
          <c:idx val="9"/>
          <c:order val="6"/>
          <c:tx>
            <c:strRef>
              <c:f>aux!$A$19</c:f>
              <c:strCache>
                <c:ptCount val="1"/>
                <c:pt idx="0">
                  <c:v>1400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Lbl>
              <c:idx val="46"/>
              <c:layout>
                <c:manualLayout>
                  <c:x val="-0.4803106825303225"/>
                  <c:y val="-0.61375152840341085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-5400000" vert="horz"/>
                <a:lstStyle/>
                <a:p>
                  <a:pPr>
                    <a:defRPr/>
                  </a:pPr>
                  <a:endParaRPr lang="es-UY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66-09CF-43C8-BA54-AFC495B7156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aux!$B$8:$BL$8</c:f>
              <c:numCache>
                <c:formatCode>0.0</c:formatCode>
                <c:ptCount val="63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  <c:pt idx="58">
                  <c:v>522.39035558077467</c:v>
                </c:pt>
                <c:pt idx="59">
                  <c:v>527.13714462738255</c:v>
                </c:pt>
                <c:pt idx="60">
                  <c:v>545.39160996170403</c:v>
                </c:pt>
                <c:pt idx="61">
                  <c:v>556.05416511249052</c:v>
                </c:pt>
                <c:pt idx="62">
                  <c:v>570</c:v>
                </c:pt>
              </c:numCache>
            </c:numRef>
          </c:xVal>
          <c:yVal>
            <c:numRef>
              <c:f>aux!$B$19:$BL$19</c:f>
              <c:numCache>
                <c:formatCode>0.0_)</c:formatCode>
                <c:ptCount val="63"/>
                <c:pt idx="0">
                  <c:v>9.3333333333333339</c:v>
                </c:pt>
                <c:pt idx="1">
                  <c:v>7.809662230932398</c:v>
                </c:pt>
                <c:pt idx="2">
                  <c:v>7.6325868105319961</c:v>
                </c:pt>
                <c:pt idx="3">
                  <c:v>8.0363185136174753</c:v>
                </c:pt>
                <c:pt idx="4">
                  <c:v>7.9801585580895775</c:v>
                </c:pt>
                <c:pt idx="5">
                  <c:v>7.5803154127940218</c:v>
                </c:pt>
                <c:pt idx="6">
                  <c:v>7.2817075010130514</c:v>
                </c:pt>
                <c:pt idx="7">
                  <c:v>7.2964506086821981</c:v>
                </c:pt>
                <c:pt idx="8">
                  <c:v>7.4186532024507699</c:v>
                </c:pt>
                <c:pt idx="9">
                  <c:v>7.3921680038464679</c:v>
                </c:pt>
                <c:pt idx="10">
                  <c:v>7.1707222040684906</c:v>
                </c:pt>
                <c:pt idx="11">
                  <c:v>6.7895405017879558</c:v>
                </c:pt>
                <c:pt idx="12">
                  <c:v>6.5586486623395235</c:v>
                </c:pt>
                <c:pt idx="13">
                  <c:v>6.5194359824303145</c:v>
                </c:pt>
                <c:pt idx="14">
                  <c:v>6.2333007042178057</c:v>
                </c:pt>
                <c:pt idx="15">
                  <c:v>5.9102621998634532</c:v>
                </c:pt>
                <c:pt idx="16">
                  <c:v>5.6117638541108006</c:v>
                </c:pt>
                <c:pt idx="17">
                  <c:v>5.5418467813466359</c:v>
                </c:pt>
                <c:pt idx="18">
                  <c:v>6.1556076047598207</c:v>
                </c:pt>
                <c:pt idx="19">
                  <c:v>6.5808373591193918</c:v>
                </c:pt>
                <c:pt idx="20">
                  <c:v>6.6968478352023251</c:v>
                </c:pt>
                <c:pt idx="21">
                  <c:v>6.6420563288063885</c:v>
                </c:pt>
                <c:pt idx="22">
                  <c:v>6.1402105885453366</c:v>
                </c:pt>
                <c:pt idx="23">
                  <c:v>5.7243520358254925</c:v>
                </c:pt>
                <c:pt idx="24">
                  <c:v>5.7606440928539087</c:v>
                </c:pt>
                <c:pt idx="25">
                  <c:v>5.7341143215130597</c:v>
                </c:pt>
                <c:pt idx="26">
                  <c:v>5.7549477642654674</c:v>
                </c:pt>
                <c:pt idx="27">
                  <c:v>5.5965924966537237</c:v>
                </c:pt>
                <c:pt idx="28">
                  <c:v>5.2221295348316472</c:v>
                </c:pt>
                <c:pt idx="29">
                  <c:v>5.1236951839383957</c:v>
                </c:pt>
                <c:pt idx="30">
                  <c:v>4.8106937681202639</c:v>
                </c:pt>
                <c:pt idx="31">
                  <c:v>4.9167677242029679</c:v>
                </c:pt>
                <c:pt idx="32">
                  <c:v>4.7149073502005843</c:v>
                </c:pt>
                <c:pt idx="33">
                  <c:v>4.5265575390838437</c:v>
                </c:pt>
                <c:pt idx="34">
                  <c:v>4.3729464775970488</c:v>
                </c:pt>
                <c:pt idx="35">
                  <c:v>4.4909366993530044</c:v>
                </c:pt>
                <c:pt idx="36">
                  <c:v>4.6018531497240778</c:v>
                </c:pt>
                <c:pt idx="37">
                  <c:v>4.7858311023149689</c:v>
                </c:pt>
                <c:pt idx="38">
                  <c:v>5.1887714483495655</c:v>
                </c:pt>
                <c:pt idx="39">
                  <c:v>5.1358654555700856</c:v>
                </c:pt>
                <c:pt idx="40">
                  <c:v>4.9028109179612516</c:v>
                </c:pt>
                <c:pt idx="41">
                  <c:v>4.5804407758351449</c:v>
                </c:pt>
                <c:pt idx="42">
                  <c:v>4.3892885727412896</c:v>
                </c:pt>
                <c:pt idx="43">
                  <c:v>4.092676090686524</c:v>
                </c:pt>
                <c:pt idx="44">
                  <c:v>3.8012874477343246</c:v>
                </c:pt>
                <c:pt idx="45">
                  <c:v>3.6425262279498547</c:v>
                </c:pt>
                <c:pt idx="46">
                  <c:v>3.3812816912147201</c:v>
                </c:pt>
                <c:pt idx="47">
                  <c:v>3.211321337335407</c:v>
                </c:pt>
                <c:pt idx="48">
                  <c:v>3.0985646732125178</c:v>
                </c:pt>
                <c:pt idx="49">
                  <c:v>2.9566468332981155</c:v>
                </c:pt>
                <c:pt idx="51">
                  <c:v>2.8614874156640435</c:v>
                </c:pt>
                <c:pt idx="52">
                  <c:v>2.8150289378612006</c:v>
                </c:pt>
                <c:pt idx="54">
                  <c:v>2.7764479985883437</c:v>
                </c:pt>
                <c:pt idx="55">
                  <c:v>2.7538869289450476</c:v>
                </c:pt>
                <c:pt idx="56">
                  <c:v>2.9747383393242406</c:v>
                </c:pt>
                <c:pt idx="57">
                  <c:v>2.8089310260862375</c:v>
                </c:pt>
                <c:pt idx="58">
                  <c:v>2.679988221535083</c:v>
                </c:pt>
                <c:pt idx="59">
                  <c:v>2.6558553391065205</c:v>
                </c:pt>
                <c:pt idx="60">
                  <c:v>2.566962847298484</c:v>
                </c:pt>
                <c:pt idx="61">
                  <c:v>2.5177403350926757</c:v>
                </c:pt>
                <c:pt idx="62">
                  <c:v>2.4561403508771931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D-90D6-4C09-8A0D-DEDA2FB266D4}"/>
            </c:ext>
          </c:extLst>
        </c:ser>
        <c:ser>
          <c:idx val="11"/>
          <c:order val="7"/>
          <c:tx>
            <c:strRef>
              <c:f>aux!$A$20</c:f>
              <c:strCache>
                <c:ptCount val="1"/>
                <c:pt idx="0">
                  <c:v>1500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elete val="1"/>
          </c:dLbls>
          <c:xVal>
            <c:numRef>
              <c:f>aux!$B$8:$BL$8</c:f>
              <c:numCache>
                <c:formatCode>0.0</c:formatCode>
                <c:ptCount val="63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  <c:pt idx="58">
                  <c:v>522.39035558077467</c:v>
                </c:pt>
                <c:pt idx="59">
                  <c:v>527.13714462738255</c:v>
                </c:pt>
                <c:pt idx="60">
                  <c:v>545.39160996170403</c:v>
                </c:pt>
                <c:pt idx="61">
                  <c:v>556.05416511249052</c:v>
                </c:pt>
                <c:pt idx="62">
                  <c:v>570</c:v>
                </c:pt>
              </c:numCache>
            </c:numRef>
          </c:xVal>
          <c:yVal>
            <c:numRef>
              <c:f>aux!$B$20:$BL$20</c:f>
              <c:numCache>
                <c:formatCode>0.0_)</c:formatCode>
                <c:ptCount val="63"/>
                <c:pt idx="0">
                  <c:v>10</c:v>
                </c:pt>
                <c:pt idx="1">
                  <c:v>8.3674952474275699</c:v>
                </c:pt>
                <c:pt idx="2">
                  <c:v>8.1777715827128539</c:v>
                </c:pt>
                <c:pt idx="3">
                  <c:v>8.6103412645901507</c:v>
                </c:pt>
                <c:pt idx="4">
                  <c:v>8.5501698836674045</c:v>
                </c:pt>
                <c:pt idx="5">
                  <c:v>8.1217665137078807</c:v>
                </c:pt>
                <c:pt idx="6">
                  <c:v>7.8018294653711271</c:v>
                </c:pt>
                <c:pt idx="7">
                  <c:v>7.8176256521594985</c:v>
                </c:pt>
                <c:pt idx="8">
                  <c:v>7.948557002625825</c:v>
                </c:pt>
                <c:pt idx="9">
                  <c:v>7.9201800041212156</c:v>
                </c:pt>
                <c:pt idx="10">
                  <c:v>7.6829166472162402</c:v>
                </c:pt>
                <c:pt idx="11">
                  <c:v>7.2745076804870958</c:v>
                </c:pt>
                <c:pt idx="12">
                  <c:v>7.0271235667923468</c:v>
                </c:pt>
                <c:pt idx="13">
                  <c:v>6.985109981175337</c:v>
                </c:pt>
                <c:pt idx="14">
                  <c:v>6.6785364688047917</c:v>
                </c:pt>
                <c:pt idx="15">
                  <c:v>6.3324237855679861</c:v>
                </c:pt>
                <c:pt idx="16">
                  <c:v>6.012604129404429</c:v>
                </c:pt>
                <c:pt idx="17">
                  <c:v>5.9376929800142531</c:v>
                </c:pt>
                <c:pt idx="18">
                  <c:v>6.5952938622426647</c:v>
                </c:pt>
                <c:pt idx="19">
                  <c:v>7.0508971704850625</c:v>
                </c:pt>
                <c:pt idx="20">
                  <c:v>7.1751941091453482</c:v>
                </c:pt>
                <c:pt idx="21">
                  <c:v>7.1164889237211311</c:v>
                </c:pt>
                <c:pt idx="22">
                  <c:v>6.5787970591557183</c:v>
                </c:pt>
                <c:pt idx="23">
                  <c:v>6.1332343240987424</c:v>
                </c:pt>
                <c:pt idx="24">
                  <c:v>6.1721186709149025</c:v>
                </c:pt>
                <c:pt idx="25">
                  <c:v>6.1436939159068498</c:v>
                </c:pt>
                <c:pt idx="26">
                  <c:v>6.166015461713001</c:v>
                </c:pt>
                <c:pt idx="27">
                  <c:v>5.9963491035575611</c:v>
                </c:pt>
                <c:pt idx="28">
                  <c:v>5.5951387873196214</c:v>
                </c:pt>
                <c:pt idx="29">
                  <c:v>5.4896734113625669</c:v>
                </c:pt>
                <c:pt idx="30">
                  <c:v>5.1543147515574264</c:v>
                </c:pt>
                <c:pt idx="31">
                  <c:v>5.2679654187888945</c:v>
                </c:pt>
                <c:pt idx="32">
                  <c:v>5.0516864466434832</c:v>
                </c:pt>
                <c:pt idx="33">
                  <c:v>4.8498830775898325</c:v>
                </c:pt>
                <c:pt idx="34">
                  <c:v>4.6852997974254098</c:v>
                </c:pt>
                <c:pt idx="35">
                  <c:v>4.8117178921639336</c:v>
                </c:pt>
                <c:pt idx="36">
                  <c:v>4.930556946132941</c:v>
                </c:pt>
                <c:pt idx="37">
                  <c:v>5.1276761810517524</c:v>
                </c:pt>
                <c:pt idx="38">
                  <c:v>5.5593979803745341</c:v>
                </c:pt>
                <c:pt idx="39">
                  <c:v>5.5027129881108063</c:v>
                </c:pt>
                <c:pt idx="40">
                  <c:v>5.2530116978156265</c:v>
                </c:pt>
                <c:pt idx="41">
                  <c:v>4.9076151169662259</c:v>
                </c:pt>
                <c:pt idx="42">
                  <c:v>4.7028091850799525</c:v>
                </c:pt>
                <c:pt idx="43">
                  <c:v>4.385010097164133</c:v>
                </c:pt>
                <c:pt idx="44">
                  <c:v>4.072807979715348</c:v>
                </c:pt>
                <c:pt idx="45">
                  <c:v>3.9027066728034159</c:v>
                </c:pt>
                <c:pt idx="46">
                  <c:v>3.6228018120157714</c:v>
                </c:pt>
                <c:pt idx="47">
                  <c:v>3.4407014328593646</c:v>
                </c:pt>
                <c:pt idx="48">
                  <c:v>3.3198907212991262</c:v>
                </c:pt>
                <c:pt idx="49">
                  <c:v>3.1678358928194092</c:v>
                </c:pt>
                <c:pt idx="51">
                  <c:v>3.0658793739257608</c:v>
                </c:pt>
                <c:pt idx="52">
                  <c:v>3.0161024334227147</c:v>
                </c:pt>
                <c:pt idx="53">
                  <c:v>2.9734895454201622</c:v>
                </c:pt>
                <c:pt idx="54">
                  <c:v>2.9747657127732254</c:v>
                </c:pt>
                <c:pt idx="56">
                  <c:v>3.1872196492759719</c:v>
                </c:pt>
                <c:pt idx="57">
                  <c:v>3.0095689565209685</c:v>
                </c:pt>
                <c:pt idx="58">
                  <c:v>2.8714159516447317</c:v>
                </c:pt>
                <c:pt idx="59">
                  <c:v>2.8455592918998431</c:v>
                </c:pt>
                <c:pt idx="60">
                  <c:v>2.750317336391233</c:v>
                </c:pt>
                <c:pt idx="61">
                  <c:v>2.6975789304564386</c:v>
                </c:pt>
                <c:pt idx="62">
                  <c:v>2.6315789473684212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272-4075-AF3C-8E91FD6009C8}"/>
            </c:ext>
          </c:extLst>
        </c:ser>
        <c:ser>
          <c:idx val="12"/>
          <c:order val="8"/>
          <c:tx>
            <c:strRef>
              <c:f>aux!$A$21</c:f>
              <c:strCache>
                <c:ptCount val="1"/>
                <c:pt idx="0">
                  <c:v>1600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Lbl>
              <c:idx val="48"/>
              <c:layout>
                <c:manualLayout>
                  <c:x val="-0.52159162648721769"/>
                  <c:y val="-0.59071328147714464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5522526017119869E-2"/>
                      <c:h val="4.184110271966261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4-D272-4075-AF3C-8E91FD6009C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es-UY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aux!$B$8:$BL$8</c:f>
              <c:numCache>
                <c:formatCode>0.0</c:formatCode>
                <c:ptCount val="63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  <c:pt idx="58">
                  <c:v>522.39035558077467</c:v>
                </c:pt>
                <c:pt idx="59">
                  <c:v>527.13714462738255</c:v>
                </c:pt>
                <c:pt idx="60">
                  <c:v>545.39160996170403</c:v>
                </c:pt>
                <c:pt idx="61">
                  <c:v>556.05416511249052</c:v>
                </c:pt>
                <c:pt idx="62">
                  <c:v>570</c:v>
                </c:pt>
              </c:numCache>
            </c:numRef>
          </c:xVal>
          <c:yVal>
            <c:numRef>
              <c:f>aux!$B$21:$BL$21</c:f>
              <c:numCache>
                <c:formatCode>0.0_)</c:formatCode>
                <c:ptCount val="63"/>
                <c:pt idx="7">
                  <c:v>8.3388006956367988</c:v>
                </c:pt>
                <c:pt idx="8">
                  <c:v>8.4784608028008801</c:v>
                </c:pt>
                <c:pt idx="9">
                  <c:v>8.4481920043959633</c:v>
                </c:pt>
                <c:pt idx="10">
                  <c:v>8.195111090363989</c:v>
                </c:pt>
                <c:pt idx="11">
                  <c:v>7.7594748591862359</c:v>
                </c:pt>
                <c:pt idx="12">
                  <c:v>7.4955984712451702</c:v>
                </c:pt>
                <c:pt idx="13">
                  <c:v>7.4507839799203595</c:v>
                </c:pt>
                <c:pt idx="14">
                  <c:v>7.1237722333917777</c:v>
                </c:pt>
                <c:pt idx="15">
                  <c:v>6.7545853712725181</c:v>
                </c:pt>
                <c:pt idx="16">
                  <c:v>6.4134444046980574</c:v>
                </c:pt>
                <c:pt idx="17">
                  <c:v>6.3335391786818702</c:v>
                </c:pt>
                <c:pt idx="18">
                  <c:v>7.0349801197255095</c:v>
                </c:pt>
                <c:pt idx="19">
                  <c:v>7.5209569818507331</c:v>
                </c:pt>
                <c:pt idx="20">
                  <c:v>7.6535403830883721</c:v>
                </c:pt>
                <c:pt idx="21">
                  <c:v>7.5909215186358727</c:v>
                </c:pt>
                <c:pt idx="22">
                  <c:v>7.0173835297660991</c:v>
                </c:pt>
                <c:pt idx="23">
                  <c:v>6.5421166123719914</c:v>
                </c:pt>
                <c:pt idx="24">
                  <c:v>6.5835932489758955</c:v>
                </c:pt>
                <c:pt idx="25">
                  <c:v>6.5532735103006399</c:v>
                </c:pt>
                <c:pt idx="26">
                  <c:v>6.5770831591605345</c:v>
                </c:pt>
                <c:pt idx="27">
                  <c:v>6.3961057104613985</c:v>
                </c:pt>
                <c:pt idx="28">
                  <c:v>5.9681480398075966</c:v>
                </c:pt>
                <c:pt idx="29">
                  <c:v>5.8556516387867381</c:v>
                </c:pt>
                <c:pt idx="30">
                  <c:v>5.4979357349945879</c:v>
                </c:pt>
                <c:pt idx="31">
                  <c:v>5.619163113374821</c:v>
                </c:pt>
                <c:pt idx="32">
                  <c:v>5.3884655430863821</c:v>
                </c:pt>
                <c:pt idx="33">
                  <c:v>5.1732086160958213</c:v>
                </c:pt>
                <c:pt idx="34">
                  <c:v>4.9976531172537708</c:v>
                </c:pt>
                <c:pt idx="35">
                  <c:v>5.132499084974862</c:v>
                </c:pt>
                <c:pt idx="36">
                  <c:v>5.2592607425418034</c:v>
                </c:pt>
                <c:pt idx="37">
                  <c:v>5.4695212597885359</c:v>
                </c:pt>
                <c:pt idx="38">
                  <c:v>5.9300245123995028</c:v>
                </c:pt>
                <c:pt idx="39">
                  <c:v>5.8695605206515271</c:v>
                </c:pt>
                <c:pt idx="40">
                  <c:v>5.6032124776700014</c:v>
                </c:pt>
                <c:pt idx="41">
                  <c:v>5.2347894580973078</c:v>
                </c:pt>
                <c:pt idx="42">
                  <c:v>5.0163297974186163</c:v>
                </c:pt>
                <c:pt idx="43">
                  <c:v>4.677344103641742</c:v>
                </c:pt>
                <c:pt idx="44">
                  <c:v>4.3443285116963715</c:v>
                </c:pt>
                <c:pt idx="45">
                  <c:v>4.1628871176569771</c:v>
                </c:pt>
                <c:pt idx="46">
                  <c:v>3.8643219328168232</c:v>
                </c:pt>
                <c:pt idx="47">
                  <c:v>3.6700815283833226</c:v>
                </c:pt>
                <c:pt idx="48">
                  <c:v>3.5412167693857346</c:v>
                </c:pt>
                <c:pt idx="49">
                  <c:v>3.3790249523407034</c:v>
                </c:pt>
                <c:pt idx="50">
                  <c:v>3.2570088711619167</c:v>
                </c:pt>
                <c:pt idx="51">
                  <c:v>3.2702713321874781</c:v>
                </c:pt>
                <c:pt idx="52">
                  <c:v>3.2171759289842292</c:v>
                </c:pt>
                <c:pt idx="53">
                  <c:v>3.1717221817815062</c:v>
                </c:pt>
                <c:pt idx="54">
                  <c:v>3.1730834269581072</c:v>
                </c:pt>
                <c:pt idx="55">
                  <c:v>3.1472993473657684</c:v>
                </c:pt>
                <c:pt idx="56">
                  <c:v>3.3997009592277037</c:v>
                </c:pt>
                <c:pt idx="57">
                  <c:v>3.2102068869556999</c:v>
                </c:pt>
                <c:pt idx="58">
                  <c:v>3.0628436817543809</c:v>
                </c:pt>
                <c:pt idx="59">
                  <c:v>3.0352632446931662</c:v>
                </c:pt>
                <c:pt idx="60">
                  <c:v>2.9336718254839815</c:v>
                </c:pt>
                <c:pt idx="61">
                  <c:v>2.877417525820201</c:v>
                </c:pt>
                <c:pt idx="62">
                  <c:v>2.807017543859649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272-4075-AF3C-8E91FD6009C8}"/>
            </c:ext>
          </c:extLst>
        </c:ser>
        <c:ser>
          <c:idx val="13"/>
          <c:order val="9"/>
          <c:tx>
            <c:strRef>
              <c:f>aux!$A$22</c:f>
              <c:strCache>
                <c:ptCount val="1"/>
                <c:pt idx="0">
                  <c:v>1700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elete val="1"/>
          </c:dLbls>
          <c:xVal>
            <c:numRef>
              <c:f>aux!$B$8:$BL$8</c:f>
              <c:numCache>
                <c:formatCode>0.0</c:formatCode>
                <c:ptCount val="63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  <c:pt idx="58">
                  <c:v>522.39035558077467</c:v>
                </c:pt>
                <c:pt idx="59">
                  <c:v>527.13714462738255</c:v>
                </c:pt>
                <c:pt idx="60">
                  <c:v>545.39160996170403</c:v>
                </c:pt>
                <c:pt idx="61">
                  <c:v>556.05416511249052</c:v>
                </c:pt>
                <c:pt idx="62">
                  <c:v>570</c:v>
                </c:pt>
              </c:numCache>
            </c:numRef>
          </c:xVal>
          <c:yVal>
            <c:numRef>
              <c:f>aux!$B$22:$BL$22</c:f>
              <c:numCache>
                <c:formatCode>0.0_)</c:formatCode>
                <c:ptCount val="63"/>
                <c:pt idx="7">
                  <c:v>8.8599757391140983</c:v>
                </c:pt>
                <c:pt idx="8">
                  <c:v>9.0083646029759343</c:v>
                </c:pt>
                <c:pt idx="9">
                  <c:v>8.976204004670711</c:v>
                </c:pt>
                <c:pt idx="10">
                  <c:v>8.7073055335117395</c:v>
                </c:pt>
                <c:pt idx="11">
                  <c:v>8.244442037885376</c:v>
                </c:pt>
                <c:pt idx="12">
                  <c:v>7.9640733756979927</c:v>
                </c:pt>
                <c:pt idx="13">
                  <c:v>7.9164579786653819</c:v>
                </c:pt>
                <c:pt idx="14">
                  <c:v>7.5690079979787637</c:v>
                </c:pt>
                <c:pt idx="15">
                  <c:v>7.176746956977051</c:v>
                </c:pt>
                <c:pt idx="16">
                  <c:v>6.8142846799916859</c:v>
                </c:pt>
                <c:pt idx="17">
                  <c:v>6.7293853773494865</c:v>
                </c:pt>
                <c:pt idx="18">
                  <c:v>7.4746663772083535</c:v>
                </c:pt>
                <c:pt idx="19">
                  <c:v>7.9910167932164038</c:v>
                </c:pt>
                <c:pt idx="20">
                  <c:v>8.1318866570313943</c:v>
                </c:pt>
                <c:pt idx="21">
                  <c:v>8.0653541135506153</c:v>
                </c:pt>
                <c:pt idx="22">
                  <c:v>7.4559700003764808</c:v>
                </c:pt>
                <c:pt idx="23">
                  <c:v>6.9509989006452413</c:v>
                </c:pt>
                <c:pt idx="24">
                  <c:v>6.9950678270368893</c:v>
                </c:pt>
                <c:pt idx="25">
                  <c:v>6.96285310469443</c:v>
                </c:pt>
                <c:pt idx="26">
                  <c:v>6.9881508566080681</c:v>
                </c:pt>
                <c:pt idx="27">
                  <c:v>6.7958623173652359</c:v>
                </c:pt>
                <c:pt idx="28">
                  <c:v>6.3411572922955708</c:v>
                </c:pt>
                <c:pt idx="29">
                  <c:v>6.2216298662109093</c:v>
                </c:pt>
                <c:pt idx="30">
                  <c:v>5.8415567184317494</c:v>
                </c:pt>
                <c:pt idx="31">
                  <c:v>5.9703608079607466</c:v>
                </c:pt>
                <c:pt idx="32">
                  <c:v>5.7252446395292811</c:v>
                </c:pt>
                <c:pt idx="33">
                  <c:v>5.4965341546018101</c:v>
                </c:pt>
                <c:pt idx="34">
                  <c:v>5.3100064370821309</c:v>
                </c:pt>
                <c:pt idx="35">
                  <c:v>5.4532802777857912</c:v>
                </c:pt>
                <c:pt idx="36">
                  <c:v>5.5879645389506667</c:v>
                </c:pt>
                <c:pt idx="37">
                  <c:v>5.8113663385253194</c:v>
                </c:pt>
                <c:pt idx="38">
                  <c:v>6.3006510444244723</c:v>
                </c:pt>
                <c:pt idx="39">
                  <c:v>6.236408053192247</c:v>
                </c:pt>
                <c:pt idx="40">
                  <c:v>5.9534132575243772</c:v>
                </c:pt>
                <c:pt idx="41">
                  <c:v>5.5619637992283897</c:v>
                </c:pt>
                <c:pt idx="42">
                  <c:v>5.3298504097572801</c:v>
                </c:pt>
                <c:pt idx="43">
                  <c:v>4.969678110119351</c:v>
                </c:pt>
                <c:pt idx="44">
                  <c:v>4.615849043677394</c:v>
                </c:pt>
                <c:pt idx="45">
                  <c:v>4.4230675625105382</c:v>
                </c:pt>
                <c:pt idx="46">
                  <c:v>4.1058420536178746</c:v>
                </c:pt>
                <c:pt idx="47">
                  <c:v>3.8994616239072801</c:v>
                </c:pt>
                <c:pt idx="48">
                  <c:v>3.762542817472343</c:v>
                </c:pt>
                <c:pt idx="49">
                  <c:v>3.5902140118619972</c:v>
                </c:pt>
                <c:pt idx="51">
                  <c:v>3.4746632904491954</c:v>
                </c:pt>
                <c:pt idx="52">
                  <c:v>3.4182494245457433</c:v>
                </c:pt>
                <c:pt idx="53">
                  <c:v>3.3699548181428503</c:v>
                </c:pt>
                <c:pt idx="54">
                  <c:v>3.3714011411429885</c:v>
                </c:pt>
                <c:pt idx="55">
                  <c:v>3.3440055565761293</c:v>
                </c:pt>
                <c:pt idx="56">
                  <c:v>3.612182269179435</c:v>
                </c:pt>
                <c:pt idx="57">
                  <c:v>3.4108448173904309</c:v>
                </c:pt>
                <c:pt idx="58">
                  <c:v>3.2542714118640297</c:v>
                </c:pt>
                <c:pt idx="59">
                  <c:v>3.2249671974864893</c:v>
                </c:pt>
                <c:pt idx="60">
                  <c:v>3.1170263145767305</c:v>
                </c:pt>
                <c:pt idx="61">
                  <c:v>3.0572561211839635</c:v>
                </c:pt>
                <c:pt idx="62">
                  <c:v>2.9824561403508771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355-4F0C-8A36-9C91774405CB}"/>
            </c:ext>
          </c:extLst>
        </c:ser>
        <c:ser>
          <c:idx val="14"/>
          <c:order val="10"/>
          <c:tx>
            <c:strRef>
              <c:f>aux!$A$23</c:f>
              <c:strCache>
                <c:ptCount val="1"/>
                <c:pt idx="0">
                  <c:v>1800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Lbl>
              <c:idx val="23"/>
              <c:layout>
                <c:manualLayout>
                  <c:x val="-7.9522702833951978E-2"/>
                  <c:y val="-0.15868137120189266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-5400000" vert="horz"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s-UY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DA40-4A48-8EB9-993E302400FB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aux!$B$8:$BL$8</c:f>
              <c:numCache>
                <c:formatCode>0.0</c:formatCode>
                <c:ptCount val="63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  <c:pt idx="58">
                  <c:v>522.39035558077467</c:v>
                </c:pt>
                <c:pt idx="59">
                  <c:v>527.13714462738255</c:v>
                </c:pt>
                <c:pt idx="60">
                  <c:v>545.39160996170403</c:v>
                </c:pt>
                <c:pt idx="61">
                  <c:v>556.05416511249052</c:v>
                </c:pt>
                <c:pt idx="62">
                  <c:v>570</c:v>
                </c:pt>
              </c:numCache>
            </c:numRef>
          </c:xVal>
          <c:yVal>
            <c:numRef>
              <c:f>aux!$B$23:$BL$23</c:f>
              <c:numCache>
                <c:formatCode>0.0_)</c:formatCode>
                <c:ptCount val="63"/>
                <c:pt idx="19">
                  <c:v>8.4610766045820753</c:v>
                </c:pt>
                <c:pt idx="20">
                  <c:v>8.6102329309744174</c:v>
                </c:pt>
                <c:pt idx="21">
                  <c:v>8.5397867084653569</c:v>
                </c:pt>
                <c:pt idx="22">
                  <c:v>7.8945564709868616</c:v>
                </c:pt>
                <c:pt idx="23">
                  <c:v>7.3598811889184903</c:v>
                </c:pt>
                <c:pt idx="24">
                  <c:v>7.4065424050978823</c:v>
                </c:pt>
                <c:pt idx="25">
                  <c:v>7.3724326990882201</c:v>
                </c:pt>
                <c:pt idx="26">
                  <c:v>7.3992185540556008</c:v>
                </c:pt>
                <c:pt idx="27">
                  <c:v>7.1956189242690733</c:v>
                </c:pt>
                <c:pt idx="28">
                  <c:v>6.7141665447835459</c:v>
                </c:pt>
                <c:pt idx="29">
                  <c:v>6.5876080936350805</c:v>
                </c:pt>
                <c:pt idx="30">
                  <c:v>6.1851777018689109</c:v>
                </c:pt>
                <c:pt idx="31">
                  <c:v>6.3215585025466732</c:v>
                </c:pt>
                <c:pt idx="32">
                  <c:v>6.06202373597218</c:v>
                </c:pt>
                <c:pt idx="33">
                  <c:v>5.8198596931077988</c:v>
                </c:pt>
                <c:pt idx="34">
                  <c:v>5.6223597569104919</c:v>
                </c:pt>
                <c:pt idx="35">
                  <c:v>5.7740614705967204</c:v>
                </c:pt>
                <c:pt idx="36">
                  <c:v>5.9166683353595291</c:v>
                </c:pt>
                <c:pt idx="37">
                  <c:v>6.1532114172621029</c:v>
                </c:pt>
                <c:pt idx="38">
                  <c:v>6.671277576449441</c:v>
                </c:pt>
                <c:pt idx="39">
                  <c:v>6.6032555857329678</c:v>
                </c:pt>
                <c:pt idx="40">
                  <c:v>6.3036140373787521</c:v>
                </c:pt>
                <c:pt idx="41">
                  <c:v>5.8891381403594716</c:v>
                </c:pt>
                <c:pt idx="42">
                  <c:v>5.643371022095943</c:v>
                </c:pt>
                <c:pt idx="43">
                  <c:v>5.26201211659696</c:v>
                </c:pt>
                <c:pt idx="44">
                  <c:v>4.8873695756584175</c:v>
                </c:pt>
                <c:pt idx="45">
                  <c:v>4.6832480073640985</c:v>
                </c:pt>
                <c:pt idx="46">
                  <c:v>4.3473621744189259</c:v>
                </c:pt>
                <c:pt idx="47">
                  <c:v>4.1288417194312377</c:v>
                </c:pt>
                <c:pt idx="48">
                  <c:v>3.9838688655589514</c:v>
                </c:pt>
                <c:pt idx="49">
                  <c:v>3.8014030713832914</c:v>
                </c:pt>
                <c:pt idx="51">
                  <c:v>3.6790552487109127</c:v>
                </c:pt>
                <c:pt idx="52">
                  <c:v>3.6193229201072579</c:v>
                </c:pt>
                <c:pt idx="53">
                  <c:v>3.5681874545041947</c:v>
                </c:pt>
                <c:pt idx="54">
                  <c:v>3.5697188553278703</c:v>
                </c:pt>
                <c:pt idx="55">
                  <c:v>3.5407117657864897</c:v>
                </c:pt>
                <c:pt idx="56">
                  <c:v>3.8246635791311663</c:v>
                </c:pt>
                <c:pt idx="57">
                  <c:v>3.6114827478251623</c:v>
                </c:pt>
                <c:pt idx="58">
                  <c:v>3.4456991419736784</c:v>
                </c:pt>
                <c:pt idx="59">
                  <c:v>3.4146711502798119</c:v>
                </c:pt>
                <c:pt idx="60">
                  <c:v>3.3003808036694795</c:v>
                </c:pt>
                <c:pt idx="61">
                  <c:v>3.237094716547726</c:v>
                </c:pt>
                <c:pt idx="62">
                  <c:v>3.1578947368421053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355-4F0C-8A36-9C91774405CB}"/>
            </c:ext>
          </c:extLst>
        </c:ser>
        <c:ser>
          <c:idx val="15"/>
          <c:order val="11"/>
          <c:tx>
            <c:strRef>
              <c:f>aux!$A$24</c:f>
              <c:strCache>
                <c:ptCount val="1"/>
                <c:pt idx="0">
                  <c:v>1900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elete val="1"/>
          </c:dLbls>
          <c:xVal>
            <c:numRef>
              <c:f>aux!$B$8:$BL$8</c:f>
              <c:numCache>
                <c:formatCode>0.0</c:formatCode>
                <c:ptCount val="63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  <c:pt idx="58">
                  <c:v>522.39035558077467</c:v>
                </c:pt>
                <c:pt idx="59">
                  <c:v>527.13714462738255</c:v>
                </c:pt>
                <c:pt idx="60">
                  <c:v>545.39160996170403</c:v>
                </c:pt>
                <c:pt idx="61">
                  <c:v>556.05416511249052</c:v>
                </c:pt>
                <c:pt idx="62">
                  <c:v>570</c:v>
                </c:pt>
              </c:numCache>
            </c:numRef>
          </c:xVal>
          <c:yVal>
            <c:numRef>
              <c:f>aux!$B$24:$BL$24</c:f>
              <c:numCache>
                <c:formatCode>0.0_)</c:formatCode>
                <c:ptCount val="63"/>
                <c:pt idx="19">
                  <c:v>8.931136415947746</c:v>
                </c:pt>
                <c:pt idx="20">
                  <c:v>9.0885792049174423</c:v>
                </c:pt>
                <c:pt idx="21">
                  <c:v>9.0142193033800986</c:v>
                </c:pt>
                <c:pt idx="22">
                  <c:v>8.3331429415972433</c:v>
                </c:pt>
                <c:pt idx="23">
                  <c:v>7.7687634771917402</c:v>
                </c:pt>
                <c:pt idx="24">
                  <c:v>7.8180169831588762</c:v>
                </c:pt>
                <c:pt idx="25">
                  <c:v>7.7820122934820102</c:v>
                </c:pt>
                <c:pt idx="26">
                  <c:v>7.8102862515031344</c:v>
                </c:pt>
                <c:pt idx="27">
                  <c:v>7.5953755311729108</c:v>
                </c:pt>
                <c:pt idx="28">
                  <c:v>7.087175797271521</c:v>
                </c:pt>
                <c:pt idx="29">
                  <c:v>6.9535863210592517</c:v>
                </c:pt>
                <c:pt idx="30">
                  <c:v>6.5287986853060733</c:v>
                </c:pt>
                <c:pt idx="31">
                  <c:v>6.6727561971325997</c:v>
                </c:pt>
                <c:pt idx="32">
                  <c:v>6.398802832415079</c:v>
                </c:pt>
                <c:pt idx="33">
                  <c:v>6.1431852316137876</c:v>
                </c:pt>
                <c:pt idx="34">
                  <c:v>5.9347130767388521</c:v>
                </c:pt>
                <c:pt idx="35">
                  <c:v>6.0948426634076487</c:v>
                </c:pt>
                <c:pt idx="36">
                  <c:v>6.2453721317683915</c:v>
                </c:pt>
                <c:pt idx="37">
                  <c:v>6.4950564959988863</c:v>
                </c:pt>
                <c:pt idx="38">
                  <c:v>7.0419041084744096</c:v>
                </c:pt>
                <c:pt idx="39">
                  <c:v>6.9701031182736877</c:v>
                </c:pt>
                <c:pt idx="40">
                  <c:v>6.6538148172331271</c:v>
                </c:pt>
                <c:pt idx="41">
                  <c:v>6.2163124814905535</c:v>
                </c:pt>
                <c:pt idx="42">
                  <c:v>5.9568916344346068</c:v>
                </c:pt>
                <c:pt idx="43">
                  <c:v>5.554346123074569</c:v>
                </c:pt>
                <c:pt idx="44">
                  <c:v>5.1588901076394409</c:v>
                </c:pt>
                <c:pt idx="45">
                  <c:v>4.9434284522176597</c:v>
                </c:pt>
                <c:pt idx="46">
                  <c:v>4.5888822952199773</c:v>
                </c:pt>
                <c:pt idx="47">
                  <c:v>4.3582218149551952</c:v>
                </c:pt>
                <c:pt idx="48">
                  <c:v>4.2051949136455598</c:v>
                </c:pt>
                <c:pt idx="49">
                  <c:v>4.0125921309045856</c:v>
                </c:pt>
                <c:pt idx="51">
                  <c:v>3.88344720697263</c:v>
                </c:pt>
                <c:pt idx="52">
                  <c:v>3.820396415668772</c:v>
                </c:pt>
                <c:pt idx="53">
                  <c:v>3.7664200908655388</c:v>
                </c:pt>
                <c:pt idx="54">
                  <c:v>3.768036569512752</c:v>
                </c:pt>
                <c:pt idx="55">
                  <c:v>3.7374179749968501</c:v>
                </c:pt>
                <c:pt idx="56">
                  <c:v>4.0371448890828976</c:v>
                </c:pt>
                <c:pt idx="57">
                  <c:v>3.8121206782598938</c:v>
                </c:pt>
                <c:pt idx="58">
                  <c:v>3.6371268720833272</c:v>
                </c:pt>
                <c:pt idx="59">
                  <c:v>3.604375103073135</c:v>
                </c:pt>
                <c:pt idx="60">
                  <c:v>3.483735292762228</c:v>
                </c:pt>
                <c:pt idx="61">
                  <c:v>3.4169333119114889</c:v>
                </c:pt>
                <c:pt idx="62">
                  <c:v>3.3333333333333335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A40-4A48-8EB9-993E302400FB}"/>
            </c:ext>
          </c:extLst>
        </c:ser>
        <c:ser>
          <c:idx val="16"/>
          <c:order val="12"/>
          <c:tx>
            <c:strRef>
              <c:f>aux!$A$25</c:f>
              <c:strCache>
                <c:ptCount val="1"/>
                <c:pt idx="0">
                  <c:v>2000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Lbl>
              <c:idx val="27"/>
              <c:layout>
                <c:manualLayout>
                  <c:x val="-4.5481054956236194E-2"/>
                  <c:y val="-8.938875811995430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-5400000" vert="horz" wrap="square" lIns="38100" tIns="19050" rIns="38100" bIns="19050" anchor="ctr">
                  <a:spAutoFit/>
                </a:bodyPr>
                <a:lstStyle/>
                <a:p>
                  <a:pPr>
                    <a:defRPr sz="1050"/>
                  </a:pPr>
                  <a:endParaRPr lang="es-UY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DA40-4A48-8EB9-993E302400F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UY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aux!$B$8:$BL$8</c:f>
              <c:numCache>
                <c:formatCode>0.0</c:formatCode>
                <c:ptCount val="63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  <c:pt idx="58">
                  <c:v>522.39035558077467</c:v>
                </c:pt>
                <c:pt idx="59">
                  <c:v>527.13714462738255</c:v>
                </c:pt>
                <c:pt idx="60">
                  <c:v>545.39160996170403</c:v>
                </c:pt>
                <c:pt idx="61">
                  <c:v>556.05416511249052</c:v>
                </c:pt>
                <c:pt idx="62">
                  <c:v>570</c:v>
                </c:pt>
              </c:numCache>
            </c:numRef>
          </c:xVal>
          <c:yVal>
            <c:numRef>
              <c:f>aux!$B$25:$BL$25</c:f>
              <c:numCache>
                <c:formatCode>0.0_)</c:formatCode>
                <c:ptCount val="63"/>
                <c:pt idx="19">
                  <c:v>9.4011962273134166</c:v>
                </c:pt>
                <c:pt idx="20">
                  <c:v>9.5669254788604654</c:v>
                </c:pt>
                <c:pt idx="21">
                  <c:v>9.488651898294842</c:v>
                </c:pt>
                <c:pt idx="22">
                  <c:v>8.771729412207625</c:v>
                </c:pt>
                <c:pt idx="23">
                  <c:v>8.1776457654649892</c:v>
                </c:pt>
                <c:pt idx="24">
                  <c:v>8.22949156121987</c:v>
                </c:pt>
                <c:pt idx="25">
                  <c:v>8.1915918878758003</c:v>
                </c:pt>
                <c:pt idx="26">
                  <c:v>8.221353948950668</c:v>
                </c:pt>
                <c:pt idx="27">
                  <c:v>7.9951321380767482</c:v>
                </c:pt>
                <c:pt idx="28">
                  <c:v>7.4601850497594953</c:v>
                </c:pt>
                <c:pt idx="29">
                  <c:v>7.3195645484834229</c:v>
                </c:pt>
                <c:pt idx="30">
                  <c:v>6.8724196687432348</c:v>
                </c:pt>
                <c:pt idx="31">
                  <c:v>7.0239538917185262</c:v>
                </c:pt>
                <c:pt idx="32">
                  <c:v>6.7355819288579779</c:v>
                </c:pt>
                <c:pt idx="33">
                  <c:v>6.4665107701197764</c:v>
                </c:pt>
                <c:pt idx="34">
                  <c:v>6.2470663965672131</c:v>
                </c:pt>
                <c:pt idx="35">
                  <c:v>6.4156238562185779</c:v>
                </c:pt>
                <c:pt idx="36">
                  <c:v>6.5740759281772547</c:v>
                </c:pt>
                <c:pt idx="37">
                  <c:v>6.8369015747356698</c:v>
                </c:pt>
                <c:pt idx="38">
                  <c:v>7.4125306404993792</c:v>
                </c:pt>
                <c:pt idx="39">
                  <c:v>7.3369506508144084</c:v>
                </c:pt>
                <c:pt idx="40">
                  <c:v>7.004015597087502</c:v>
                </c:pt>
                <c:pt idx="41">
                  <c:v>6.5434868226216345</c:v>
                </c:pt>
                <c:pt idx="42">
                  <c:v>6.2704122467732706</c:v>
                </c:pt>
                <c:pt idx="43">
                  <c:v>5.846680129552178</c:v>
                </c:pt>
                <c:pt idx="44">
                  <c:v>5.4304106396204634</c:v>
                </c:pt>
                <c:pt idx="45">
                  <c:v>5.2036088970712209</c:v>
                </c:pt>
                <c:pt idx="46">
                  <c:v>4.8304024160210286</c:v>
                </c:pt>
                <c:pt idx="47">
                  <c:v>4.5876019104791528</c:v>
                </c:pt>
                <c:pt idx="48">
                  <c:v>4.4265209617321686</c:v>
                </c:pt>
                <c:pt idx="49">
                  <c:v>4.2237811904258793</c:v>
                </c:pt>
                <c:pt idx="51">
                  <c:v>4.0878391652343478</c:v>
                </c:pt>
                <c:pt idx="52">
                  <c:v>4.0214699112302865</c:v>
                </c:pt>
                <c:pt idx="53">
                  <c:v>3.9646527272268828</c:v>
                </c:pt>
                <c:pt idx="54">
                  <c:v>3.9663542836976338</c:v>
                </c:pt>
                <c:pt idx="55">
                  <c:v>3.9341241842072106</c:v>
                </c:pt>
                <c:pt idx="56">
                  <c:v>4.2496261990346298</c:v>
                </c:pt>
                <c:pt idx="57">
                  <c:v>4.0127586086946252</c:v>
                </c:pt>
                <c:pt idx="58">
                  <c:v>3.8285546021929759</c:v>
                </c:pt>
                <c:pt idx="59">
                  <c:v>3.7940790558664577</c:v>
                </c:pt>
                <c:pt idx="60">
                  <c:v>3.667089781854977</c:v>
                </c:pt>
                <c:pt idx="61">
                  <c:v>3.5967719072752513</c:v>
                </c:pt>
                <c:pt idx="62">
                  <c:v>3.5087719298245612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A40-4A48-8EB9-993E302400FB}"/>
            </c:ext>
          </c:extLst>
        </c:ser>
        <c:ser>
          <c:idx val="0"/>
          <c:order val="13"/>
          <c:tx>
            <c:v>Sendero</c:v>
          </c:tx>
          <c:spPr>
            <a:ln w="34925">
              <a:solidFill>
                <a:schemeClr val="tx2"/>
              </a:solidFill>
            </a:ln>
          </c:spPr>
          <c:marker>
            <c:symbol val="diamond"/>
            <c:size val="8"/>
          </c:marker>
          <c:dLbls>
            <c:dLbl>
              <c:idx val="0"/>
              <c:layout>
                <c:manualLayout>
                  <c:x val="-7.0339213626976496E-2"/>
                  <c:y val="-2.2205606430819955E-2"/>
                </c:manualLayout>
              </c:layout>
              <c:tx>
                <c:rich>
                  <a:bodyPr/>
                  <a:lstStyle/>
                  <a:p>
                    <a:fld id="{0F2BDAD7-FBF1-45FD-B1E6-66F767977478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90D6-4C09-8A0D-DEDA2FB266D4}"/>
                </c:ext>
              </c:extLst>
            </c:dLbl>
            <c:dLbl>
              <c:idx val="1"/>
              <c:layout>
                <c:manualLayout>
                  <c:x val="-8.0597015614243872E-2"/>
                  <c:y val="-3.6336446886796235E-2"/>
                </c:manualLayout>
              </c:layout>
              <c:tx>
                <c:rich>
                  <a:bodyPr/>
                  <a:lstStyle/>
                  <a:p>
                    <a:fld id="{8A336BE6-5939-4FE6-984D-C5F1D3A950E3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90D6-4C09-8A0D-DEDA2FB266D4}"/>
                </c:ext>
              </c:extLst>
            </c:dLbl>
            <c:dLbl>
              <c:idx val="2"/>
              <c:layout>
                <c:manualLayout>
                  <c:x val="-6.1546811923604443E-2"/>
                  <c:y val="1.2112148962265411E-2"/>
                </c:manualLayout>
              </c:layout>
              <c:tx>
                <c:rich>
                  <a:bodyPr/>
                  <a:lstStyle/>
                  <a:p>
                    <a:fld id="{E7A19A52-6EDF-478B-9A45-E5E929689011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90D6-4C09-8A0D-DEDA2FB266D4}"/>
                </c:ext>
              </c:extLst>
            </c:dLbl>
            <c:dLbl>
              <c:idx val="3"/>
              <c:layout>
                <c:manualLayout>
                  <c:x val="-6.3012212207499779E-2"/>
                  <c:y val="1.0093457468554435E-2"/>
                </c:manualLayout>
              </c:layout>
              <c:tx>
                <c:rich>
                  <a:bodyPr/>
                  <a:lstStyle/>
                  <a:p>
                    <a:fld id="{BC910232-F227-4970-8559-B8BCAFF79ADE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90D6-4C09-8A0D-DEDA2FB266D4}"/>
                </c:ext>
              </c:extLst>
            </c:dLbl>
            <c:dLbl>
              <c:idx val="4"/>
              <c:layout>
                <c:manualLayout>
                  <c:x val="-8.2062415898139243E-2"/>
                  <c:y val="4.0373829874218038E-2"/>
                </c:manualLayout>
              </c:layout>
              <c:tx>
                <c:rich>
                  <a:bodyPr/>
                  <a:lstStyle/>
                  <a:p>
                    <a:fld id="{7D879045-1051-4EBB-B714-33FBEE25B729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90D6-4C09-8A0D-DEDA2FB266D4}"/>
                </c:ext>
              </c:extLst>
            </c:dLbl>
            <c:dLbl>
              <c:idx val="5"/>
              <c:layout>
                <c:manualLayout>
                  <c:x val="-9.6716418737092649E-2"/>
                  <c:y val="7.8728968254725168E-2"/>
                </c:manualLayout>
              </c:layout>
              <c:tx>
                <c:rich>
                  <a:bodyPr/>
                  <a:lstStyle/>
                  <a:p>
                    <a:fld id="{AEF923D6-6A3E-4DB4-9CAD-ED380AE69329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90D6-4C09-8A0D-DEDA2FB266D4}"/>
                </c:ext>
              </c:extLst>
            </c:dLbl>
            <c:dLbl>
              <c:idx val="6"/>
              <c:layout>
                <c:manualLayout>
                  <c:x val="4.3962008516860293E-3"/>
                  <c:y val="8.0747659748435698E-3"/>
                </c:manualLayout>
              </c:layout>
              <c:tx>
                <c:rich>
                  <a:bodyPr/>
                  <a:lstStyle/>
                  <a:p>
                    <a:fld id="{99B56CD6-9E52-46AC-8FFA-8508353CB963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90D6-4C09-8A0D-DEDA2FB266D4}"/>
                </c:ext>
              </c:extLst>
            </c:dLbl>
            <c:dLbl>
              <c:idx val="7"/>
              <c:layout>
                <c:manualLayout>
                  <c:x val="-2.0512474402238207E-2"/>
                  <c:y val="-2.8238573378724711E-2"/>
                </c:manualLayout>
              </c:layout>
              <c:tx>
                <c:rich>
                  <a:bodyPr/>
                  <a:lstStyle/>
                  <a:p>
                    <a:fld id="{B7FEA373-A40C-46C5-BE09-CA21EFC38D95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90D6-4C09-8A0D-DEDA2FB266D4}"/>
                </c:ext>
              </c:extLst>
            </c:dLbl>
            <c:dLbl>
              <c:idx val="8"/>
              <c:layout>
                <c:manualLayout>
                  <c:x val="1.3188774480113062E-2"/>
                  <c:y val="-2.0533766797504373E-3"/>
                </c:manualLayout>
              </c:layout>
              <c:tx>
                <c:rich>
                  <a:bodyPr/>
                  <a:lstStyle/>
                  <a:p>
                    <a:fld id="{40FF6755-8A8E-4420-B06D-BEBB95330BC8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90D6-4C09-8A0D-DEDA2FB266D4}"/>
                </c:ext>
              </c:extLst>
            </c:dLbl>
            <c:dLbl>
              <c:idx val="9"/>
              <c:layout>
                <c:manualLayout>
                  <c:x val="0"/>
                  <c:y val="-6.0560744811327056E-3"/>
                </c:manualLayout>
              </c:layout>
              <c:tx>
                <c:rich>
                  <a:bodyPr/>
                  <a:lstStyle/>
                  <a:p>
                    <a:fld id="{3863D26D-859F-4D1E-9AF9-542FC700CE87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90D6-4C09-8A0D-DEDA2FB266D4}"/>
                </c:ext>
              </c:extLst>
            </c:dLbl>
            <c:dLbl>
              <c:idx val="10"/>
              <c:layout>
                <c:manualLayout>
                  <c:x val="-4.3962008516860293E-3"/>
                  <c:y val="-1.4130840455976313E-2"/>
                </c:manualLayout>
              </c:layout>
              <c:tx>
                <c:rich>
                  <a:bodyPr/>
                  <a:lstStyle/>
                  <a:p>
                    <a:fld id="{45B35C85-7BCD-43DC-8762-A2126D06BA6D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90D6-4C09-8A0D-DEDA2FB266D4}"/>
                </c:ext>
              </c:extLst>
            </c:dLbl>
            <c:dLbl>
              <c:idx val="11"/>
              <c:layout>
                <c:manualLayout>
                  <c:x val="-6.4477612491395123E-2"/>
                  <c:y val="1.6149531949687213E-2"/>
                </c:manualLayout>
              </c:layout>
              <c:tx>
                <c:rich>
                  <a:bodyPr/>
                  <a:lstStyle/>
                  <a:p>
                    <a:fld id="{638B5052-B858-40C3-B06F-B8E88F82D80E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90D6-4C09-8A0D-DEDA2FB266D4}"/>
                </c:ext>
              </c:extLst>
            </c:dLbl>
            <c:dLbl>
              <c:idx val="12"/>
              <c:layout>
                <c:manualLayout>
                  <c:x val="-4.3962008516860293E-3"/>
                  <c:y val="-6.0560744811327793E-3"/>
                </c:manualLayout>
              </c:layout>
              <c:tx>
                <c:rich>
                  <a:bodyPr/>
                  <a:lstStyle/>
                  <a:p>
                    <a:fld id="{5333E929-4166-42B0-BE2A-6E63E2A7C1A0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90D6-4C09-8A0D-DEDA2FB266D4}"/>
                </c:ext>
              </c:extLst>
            </c:dLbl>
            <c:dLbl>
              <c:idx val="13"/>
              <c:layout>
                <c:manualLayout>
                  <c:x val="0"/>
                  <c:y val="-1.4130840455976386E-2"/>
                </c:manualLayout>
              </c:layout>
              <c:tx>
                <c:rich>
                  <a:bodyPr/>
                  <a:lstStyle/>
                  <a:p>
                    <a:fld id="{68B618AD-43C3-417C-B627-6EB90E1225A4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90D6-4C09-8A0D-DEDA2FB266D4}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53FE029D-D016-4202-BCA6-7F441CD92BA3}" type="CELLRANGE">
                      <a:rPr lang="es-UY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90D6-4C09-8A0D-DEDA2FB266D4}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8A7FDAFF-168A-4B13-8F10-E5FC32135ACD}" type="CELLRANGE">
                      <a:rPr lang="es-UY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90D6-4C09-8A0D-DEDA2FB266D4}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4C926457-FA07-41EE-B1D1-2042D0459265}" type="CELLRANGE">
                      <a:rPr lang="es-UY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90D6-4C09-8A0D-DEDA2FB266D4}"/>
                </c:ext>
              </c:extLst>
            </c:dLbl>
            <c:dLbl>
              <c:idx val="17"/>
              <c:layout>
                <c:manualLayout>
                  <c:x val="-2.6377205110116177E-2"/>
                  <c:y val="-2.6242989418241724E-2"/>
                </c:manualLayout>
              </c:layout>
              <c:tx>
                <c:rich>
                  <a:bodyPr/>
                  <a:lstStyle/>
                  <a:p>
                    <a:fld id="{5C1EBB07-4AFE-4DC2-B250-7986B7037FBE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90D6-4C09-8A0D-DEDA2FB266D4}"/>
                </c:ext>
              </c:extLst>
            </c:dLbl>
            <c:dLbl>
              <c:idx val="18"/>
              <c:layout>
                <c:manualLayout>
                  <c:x val="-6.0081411639709127E-2"/>
                  <c:y val="-6.0560744811327056E-3"/>
                </c:manualLayout>
              </c:layout>
              <c:tx>
                <c:rich>
                  <a:bodyPr/>
                  <a:lstStyle/>
                  <a:p>
                    <a:fld id="{8593FF77-C588-423B-BC48-EECF37D39C21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2-90D6-4C09-8A0D-DEDA2FB266D4}"/>
                </c:ext>
              </c:extLst>
            </c:dLbl>
            <c:dLbl>
              <c:idx val="19"/>
              <c:layout>
                <c:manualLayout>
                  <c:x val="-6.3012212207499751E-2"/>
                  <c:y val="-1.4803566608481913E-16"/>
                </c:manualLayout>
              </c:layout>
              <c:tx>
                <c:rich>
                  <a:bodyPr/>
                  <a:lstStyle/>
                  <a:p>
                    <a:fld id="{CE697550-CB9F-46CC-89E1-E3A7B0953CCC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90D6-4C09-8A0D-DEDA2FB266D4}"/>
                </c:ext>
              </c:extLst>
            </c:dLbl>
            <c:dLbl>
              <c:idx val="20"/>
              <c:layout>
                <c:manualLayout>
                  <c:x val="-6.5943012775290466E-2"/>
                  <c:y val="8.0747659748436063E-3"/>
                </c:manualLayout>
              </c:layout>
              <c:tx>
                <c:rich>
                  <a:bodyPr/>
                  <a:lstStyle/>
                  <a:p>
                    <a:fld id="{98BDDC65-ACD9-4C84-AEA8-DB16709835F4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90D6-4C09-8A0D-DEDA2FB266D4}"/>
                </c:ext>
              </c:extLst>
            </c:dLbl>
            <c:dLbl>
              <c:idx val="21"/>
              <c:layout>
                <c:manualLayout>
                  <c:x val="-8.3527816182034559E-2"/>
                  <c:y val="4.0373829874218031E-3"/>
                </c:manualLayout>
              </c:layout>
              <c:tx>
                <c:rich>
                  <a:bodyPr/>
                  <a:lstStyle/>
                  <a:p>
                    <a:fld id="{5D86DED2-743D-4207-B5E1-EDD9731A44E1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5-90D6-4C09-8A0D-DEDA2FB266D4}"/>
                </c:ext>
              </c:extLst>
            </c:dLbl>
            <c:dLbl>
              <c:idx val="22"/>
              <c:layout>
                <c:manualLayout>
                  <c:x val="-3.5169606813488234E-2"/>
                  <c:y val="-3.4317755393085327E-2"/>
                </c:manualLayout>
              </c:layout>
              <c:tx>
                <c:rich>
                  <a:bodyPr/>
                  <a:lstStyle/>
                  <a:p>
                    <a:fld id="{B78B3012-C109-4EFB-8680-12E1D6E4DD9F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6-90D6-4C09-8A0D-DEDA2FB266D4}"/>
                </c:ext>
              </c:extLst>
            </c:dLbl>
            <c:dLbl>
              <c:idx val="23"/>
              <c:layout>
                <c:manualLayout>
                  <c:x val="-0.10550882044046477"/>
                  <c:y val="1.6149531949687213E-2"/>
                </c:manualLayout>
              </c:layout>
              <c:tx>
                <c:rich>
                  <a:bodyPr/>
                  <a:lstStyle/>
                  <a:p>
                    <a:fld id="{D624B831-D461-443B-AE13-09689651455E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7-90D6-4C09-8A0D-DEDA2FB266D4}"/>
                </c:ext>
              </c:extLst>
            </c:dLbl>
            <c:dLbl>
              <c:idx val="24"/>
              <c:layout>
                <c:manualLayout>
                  <c:x val="-0.11576662242773214"/>
                  <c:y val="4.4411212861639689E-2"/>
                </c:manualLayout>
              </c:layout>
              <c:tx>
                <c:rich>
                  <a:bodyPr/>
                  <a:lstStyle/>
                  <a:p>
                    <a:fld id="{64C199E4-FB77-4BEC-8064-081B02B06323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8-90D6-4C09-8A0D-DEDA2FB266D4}"/>
                </c:ext>
              </c:extLst>
            </c:dLbl>
            <c:dLbl>
              <c:idx val="25"/>
              <c:layout>
                <c:manualLayout>
                  <c:x val="-0.10257801987267402"/>
                  <c:y val="7.4691585267303365E-2"/>
                </c:manualLayout>
              </c:layout>
              <c:tx>
                <c:rich>
                  <a:bodyPr/>
                  <a:lstStyle/>
                  <a:p>
                    <a:fld id="{4C7033ED-D8BC-4C88-8F19-849E9CF45461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9-90D6-4C09-8A0D-DEDA2FB266D4}"/>
                </c:ext>
              </c:extLst>
            </c:dLbl>
            <c:dLbl>
              <c:idx val="26"/>
              <c:layout>
                <c:manualLayout>
                  <c:x val="-0.10843529174237836"/>
                  <c:y val="0.13724567771591717"/>
                </c:manualLayout>
              </c:layout>
              <c:tx>
                <c:rich>
                  <a:bodyPr/>
                  <a:lstStyle/>
                  <a:p>
                    <a:fld id="{A431E63E-3845-4A87-9969-46DE88B053AF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A-90D6-4C09-8A0D-DEDA2FB266D4}"/>
                </c:ext>
              </c:extLst>
            </c:dLbl>
            <c:dLbl>
              <c:idx val="27"/>
              <c:layout>
                <c:manualLayout>
                  <c:x val="-2.638193302760232E-2"/>
                  <c:y val="-5.6428721806755622E-2"/>
                </c:manualLayout>
              </c:layout>
              <c:tx>
                <c:rich>
                  <a:bodyPr/>
                  <a:lstStyle/>
                  <a:p>
                    <a:fld id="{DBA2D69C-0155-4359-A136-403FBCD2D92A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B-90D6-4C09-8A0D-DEDA2FB266D4}"/>
                </c:ext>
              </c:extLst>
            </c:dLbl>
            <c:dLbl>
              <c:idx val="28"/>
              <c:layout>
                <c:manualLayout>
                  <c:x val="-1.1718035245594354E-2"/>
                  <c:y val="-7.0663434526132413E-2"/>
                </c:manualLayout>
              </c:layout>
              <c:tx>
                <c:rich>
                  <a:bodyPr/>
                  <a:lstStyle/>
                  <a:p>
                    <a:fld id="{EA3F9775-0FA2-4D51-AB81-F2611B41E19A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C-90D6-4C09-8A0D-DEDA2FB266D4}"/>
                </c:ext>
              </c:extLst>
            </c:dLbl>
            <c:dLbl>
              <c:idx val="29"/>
              <c:layout>
                <c:manualLayout>
                  <c:x val="-1.1719419687923571E-2"/>
                  <c:y val="0.11676557529000195"/>
                </c:manualLayout>
              </c:layout>
              <c:tx>
                <c:rich>
                  <a:bodyPr/>
                  <a:lstStyle/>
                  <a:p>
                    <a:fld id="{702F883F-7F76-4BA4-819A-AF718A8A8B5D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D-90D6-4C09-8A0D-DEDA2FB266D4}"/>
                </c:ext>
              </c:extLst>
            </c:dLbl>
            <c:dLbl>
              <c:idx val="30"/>
              <c:layout>
                <c:manualLayout>
                  <c:x val="-3.8092815321161828E-2"/>
                  <c:y val="0.11082264306238752"/>
                </c:manualLayout>
              </c:layout>
              <c:tx>
                <c:rich>
                  <a:bodyPr/>
                  <a:lstStyle/>
                  <a:p>
                    <a:fld id="{3CA4F6FD-E2D7-4076-A317-0EACB3B44540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E-90D6-4C09-8A0D-DEDA2FB266D4}"/>
                </c:ext>
              </c:extLst>
            </c:dLbl>
            <c:dLbl>
              <c:idx val="31"/>
              <c:layout>
                <c:manualLayout>
                  <c:x val="1.3195812061953794E-2"/>
                  <c:y val="-0.12920094385785857"/>
                </c:manualLayout>
              </c:layout>
              <c:tx>
                <c:rich>
                  <a:bodyPr/>
                  <a:lstStyle/>
                  <a:p>
                    <a:fld id="{F81C6A1E-1292-43B2-A356-CD1FB15A28CD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F-90D6-4C09-8A0D-DEDA2FB266D4}"/>
                </c:ext>
              </c:extLst>
            </c:dLbl>
            <c:dLbl>
              <c:idx val="32"/>
              <c:layout>
                <c:manualLayout>
                  <c:x val="3.3695480372645727E-2"/>
                  <c:y val="0.12503877965313764"/>
                </c:manualLayout>
              </c:layout>
              <c:tx>
                <c:rich>
                  <a:bodyPr/>
                  <a:lstStyle/>
                  <a:p>
                    <a:fld id="{227B4179-0399-42E3-8B1B-0240E0C850CE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0-90D6-4C09-8A0D-DEDA2FB266D4}"/>
                </c:ext>
              </c:extLst>
            </c:dLbl>
            <c:dLbl>
              <c:idx val="33"/>
              <c:layout>
                <c:manualLayout>
                  <c:x val="-7.3270014194768236E-3"/>
                  <c:y val="-1.8168223443398118E-2"/>
                </c:manualLayout>
              </c:layout>
              <c:tx>
                <c:rich>
                  <a:bodyPr/>
                  <a:lstStyle/>
                  <a:p>
                    <a:fld id="{06F20885-AF4A-4B57-A50F-1A3478ADF52C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1-90D6-4C09-8A0D-DEDA2FB266D4}"/>
                </c:ext>
              </c:extLst>
            </c:dLbl>
            <c:dLbl>
              <c:idx val="34"/>
              <c:layout>
                <c:manualLayout>
                  <c:x val="2.9308005677906326E-3"/>
                  <c:y val="-3.4317755393085479E-2"/>
                </c:manualLayout>
              </c:layout>
              <c:tx>
                <c:rich>
                  <a:bodyPr/>
                  <a:lstStyle/>
                  <a:p>
                    <a:fld id="{C705CAA3-82DE-4605-8553-E6A384210EDF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2-90D6-4C09-8A0D-DEDA2FB266D4}"/>
                </c:ext>
              </c:extLst>
            </c:dLbl>
            <c:dLbl>
              <c:idx val="35"/>
              <c:layout>
                <c:manualLayout>
                  <c:x val="1.4564333304490785E-3"/>
                  <c:y val="-0.10272932548330498"/>
                </c:manualLayout>
              </c:layout>
              <c:tx>
                <c:rich>
                  <a:bodyPr/>
                  <a:lstStyle/>
                  <a:p>
                    <a:fld id="{CD7CBC69-8C10-4289-BBF0-16350A2A9FF6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3-90D6-4C09-8A0D-DEDA2FB266D4}"/>
                </c:ext>
              </c:extLst>
            </c:dLbl>
            <c:dLbl>
              <c:idx val="36"/>
              <c:layout>
                <c:manualLayout>
                  <c:x val="1.3172045801967009E-2"/>
                  <c:y val="-0.21559835933091642"/>
                </c:manualLayout>
              </c:layout>
              <c:tx>
                <c:rich>
                  <a:bodyPr/>
                  <a:lstStyle/>
                  <a:p>
                    <a:fld id="{F1FD987B-1966-44E3-9219-0D1AD04CBD2B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4-90D6-4C09-8A0D-DEDA2FB266D4}"/>
                </c:ext>
              </c:extLst>
            </c:dLbl>
            <c:dLbl>
              <c:idx val="37"/>
              <c:layout>
                <c:manualLayout>
                  <c:x val="-6.4457904300423988E-2"/>
                  <c:y val="2.1850131604726656E-2"/>
                </c:manualLayout>
              </c:layout>
              <c:tx>
                <c:rich>
                  <a:bodyPr/>
                  <a:lstStyle/>
                  <a:p>
                    <a:fld id="{4E5B58E8-8B07-4108-9F4C-228C55F30031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5-90D6-4C09-8A0D-DEDA2FB266D4}"/>
                </c:ext>
              </c:extLst>
            </c:dLbl>
            <c:dLbl>
              <c:idx val="38"/>
              <c:layout>
                <c:manualLayout>
                  <c:x val="-6.8869891263592053E-2"/>
                  <c:y val="3.4306140315501901E-2"/>
                </c:manualLayout>
              </c:layout>
              <c:tx>
                <c:rich>
                  <a:bodyPr/>
                  <a:lstStyle/>
                  <a:p>
                    <a:fld id="{880B75F4-D79B-4D62-9057-3B845B063103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6-90D6-4C09-8A0D-DEDA2FB266D4}"/>
                </c:ext>
              </c:extLst>
            </c:dLbl>
            <c:dLbl>
              <c:idx val="39"/>
              <c:layout>
                <c:manualLayout>
                  <c:x val="-8.7897205157047673E-2"/>
                  <c:y val="5.6585745663267815E-2"/>
                </c:manualLayout>
              </c:layout>
              <c:tx>
                <c:rich>
                  <a:bodyPr/>
                  <a:lstStyle/>
                  <a:p>
                    <a:fld id="{88C3C8C4-44B2-4A0D-B6BC-4CD8C695002E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7-90D6-4C09-8A0D-DEDA2FB266D4}"/>
                </c:ext>
              </c:extLst>
            </c:dLbl>
            <c:dLbl>
              <c:idx val="40"/>
              <c:layout>
                <c:manualLayout>
                  <c:x val="-2.9309220962764324E-2"/>
                  <c:y val="2.4226605906319788E-2"/>
                </c:manualLayout>
              </c:layout>
              <c:tx>
                <c:rich>
                  <a:bodyPr/>
                  <a:lstStyle/>
                  <a:p>
                    <a:fld id="{5231528D-3BC7-4ABF-9A4E-F2E4FD80A3AD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8-90D6-4C09-8A0D-DEDA2FB266D4}"/>
                </c:ext>
              </c:extLst>
            </c:dLbl>
            <c:dLbl>
              <c:idx val="41"/>
              <c:layout>
                <c:manualLayout>
                  <c:x val="-1.1723202271162799E-2"/>
                  <c:y val="2.018691493710887E-2"/>
                </c:manualLayout>
              </c:layout>
              <c:tx>
                <c:rich>
                  <a:bodyPr/>
                  <a:lstStyle/>
                  <a:p>
                    <a:fld id="{AE48C949-60EB-4FD7-8216-F44FC52918CC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9-90D6-4C09-8A0D-DEDA2FB266D4}"/>
                </c:ext>
              </c:extLst>
            </c:dLbl>
            <c:dLbl>
              <c:idx val="42"/>
              <c:layout>
                <c:manualLayout>
                  <c:x val="-3.0345805541608088E-2"/>
                  <c:y val="-2.5243623096587769E-2"/>
                </c:manualLayout>
              </c:layout>
              <c:tx>
                <c:rich>
                  <a:bodyPr/>
                  <a:lstStyle/>
                  <a:p>
                    <a:fld id="{AEDC63F6-8E05-47F4-AB48-DEE3E7E5ACA9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A-90D6-4C09-8A0D-DEDA2FB266D4}"/>
                </c:ext>
              </c:extLst>
            </c:dLbl>
            <c:dLbl>
              <c:idx val="43"/>
              <c:layout>
                <c:manualLayout>
                  <c:x val="-4.1728587865441716E-2"/>
                  <c:y val="-5.2605263968319972E-2"/>
                </c:manualLayout>
              </c:layout>
              <c:tx>
                <c:rich>
                  <a:bodyPr/>
                  <a:lstStyle/>
                  <a:p>
                    <a:fld id="{E50F34F9-697C-427E-8466-E0CD9BA9CF39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4578746396973977E-2"/>
                      <c:h val="3.9466669916456781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B-90D6-4C09-8A0D-DEDA2FB266D4}"/>
                </c:ext>
              </c:extLst>
            </c:dLbl>
            <c:dLbl>
              <c:idx val="44"/>
              <c:layout>
                <c:manualLayout>
                  <c:x val="-1.7584803406744225E-2"/>
                  <c:y val="-2.0186914937109019E-2"/>
                </c:manualLayout>
              </c:layout>
              <c:tx>
                <c:rich>
                  <a:bodyPr/>
                  <a:lstStyle/>
                  <a:p>
                    <a:fld id="{FB1EDF64-411F-497C-9C76-641F0C0B09F2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C-90D6-4C09-8A0D-DEDA2FB266D4}"/>
                </c:ext>
              </c:extLst>
            </c:dLbl>
            <c:dLbl>
              <c:idx val="45"/>
              <c:layout>
                <c:manualLayout>
                  <c:x val="-2.3446404542325491E-2"/>
                  <c:y val="-2.4224297924530968E-2"/>
                </c:manualLayout>
              </c:layout>
              <c:tx>
                <c:rich>
                  <a:bodyPr/>
                  <a:lstStyle/>
                  <a:p>
                    <a:fld id="{CC79F1A6-3CA1-48F2-9EB6-35CC49214CAE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D-90D6-4C09-8A0D-DEDA2FB266D4}"/>
                </c:ext>
              </c:extLst>
            </c:dLbl>
            <c:dLbl>
              <c:idx val="46"/>
              <c:layout>
                <c:manualLayout>
                  <c:x val="-1.1723202271162745E-2"/>
                  <c:y val="-2.0186914937109019E-2"/>
                </c:manualLayout>
              </c:layout>
              <c:tx>
                <c:rich>
                  <a:bodyPr/>
                  <a:lstStyle/>
                  <a:p>
                    <a:fld id="{F230CF37-425B-459A-9FDD-D6A9F7223B70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E-90D6-4C09-8A0D-DEDA2FB266D4}"/>
                </c:ext>
              </c:extLst>
            </c:dLbl>
            <c:dLbl>
              <c:idx val="47"/>
              <c:layout>
                <c:manualLayout>
                  <c:x val="-3.6635007097383578E-2"/>
                  <c:y val="2.2205606430819921E-2"/>
                </c:manualLayout>
              </c:layout>
              <c:tx>
                <c:rich>
                  <a:bodyPr/>
                  <a:lstStyle/>
                  <a:p>
                    <a:fld id="{70B641EC-7ADE-41F2-85BD-01020A4B8B96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F-90D6-4C09-8A0D-DEDA2FB266D4}"/>
                </c:ext>
              </c:extLst>
            </c:dLbl>
            <c:dLbl>
              <c:idx val="48"/>
              <c:layout>
                <c:manualLayout>
                  <c:x val="-1.9050203690639568E-2"/>
                  <c:y val="2.2205606430819771E-2"/>
                </c:manualLayout>
              </c:layout>
              <c:tx>
                <c:rich>
                  <a:bodyPr/>
                  <a:lstStyle/>
                  <a:p>
                    <a:fld id="{51814F6A-DCF7-40E2-A04F-CA827B851E68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0-90D6-4C09-8A0D-DEDA2FB266D4}"/>
                </c:ext>
              </c:extLst>
            </c:dLbl>
            <c:dLbl>
              <c:idx val="49"/>
              <c:layout>
                <c:manualLayout>
                  <c:x val="-1.4653210996151101E-2"/>
                  <c:y val="4.98204353719673E-2"/>
                </c:manualLayout>
              </c:layout>
              <c:tx>
                <c:rich>
                  <a:bodyPr/>
                  <a:lstStyle/>
                  <a:p>
                    <a:fld id="{4CF183F4-D427-4C00-A5DD-5FD8E425C740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1-90D6-4C09-8A0D-DEDA2FB266D4}"/>
                </c:ext>
              </c:extLst>
            </c:dLbl>
            <c:dLbl>
              <c:idx val="50"/>
              <c:layout>
                <c:manualLayout>
                  <c:x val="-5.481761534119365E-2"/>
                  <c:y val="5.0196082564650926E-2"/>
                </c:manualLayout>
              </c:layout>
              <c:tx>
                <c:rich>
                  <a:bodyPr/>
                  <a:lstStyle/>
                  <a:p>
                    <a:fld id="{C64A4640-EB08-47CA-B231-C2033E7926FF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2-90D6-4C09-8A0D-DEDA2FB266D4}"/>
                </c:ext>
              </c:extLst>
            </c:dLbl>
            <c:dLbl>
              <c:idx val="51"/>
              <c:layout>
                <c:manualLayout>
                  <c:x val="-5.6241672967671782E-2"/>
                  <c:y val="-8.4973502957007091E-2"/>
                </c:manualLayout>
              </c:layout>
              <c:tx>
                <c:rich>
                  <a:bodyPr/>
                  <a:lstStyle/>
                  <a:p>
                    <a:fld id="{2D677DF3-6B75-48B4-825D-2C54913967AD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3-90D6-4C09-8A0D-DEDA2FB266D4}"/>
                </c:ext>
              </c:extLst>
            </c:dLbl>
            <c:dLbl>
              <c:idx val="52"/>
              <c:layout>
                <c:manualLayout>
                  <c:x val="4.3466648166776509E-3"/>
                  <c:y val="0.12105193982770349"/>
                </c:manualLayout>
              </c:layout>
              <c:tx>
                <c:rich>
                  <a:bodyPr/>
                  <a:lstStyle/>
                  <a:p>
                    <a:fld id="{54F50112-4317-4A64-839C-FC10BDB9652C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4-90D6-4C09-8A0D-DEDA2FB266D4}"/>
                </c:ext>
              </c:extLst>
            </c:dLbl>
            <c:dLbl>
              <c:idx val="53"/>
              <c:layout>
                <c:manualLayout>
                  <c:x val="7.2812098928162613E-3"/>
                  <c:y val="8.6704503363483204E-2"/>
                </c:manualLayout>
              </c:layout>
              <c:tx>
                <c:rich>
                  <a:bodyPr/>
                  <a:lstStyle/>
                  <a:p>
                    <a:fld id="{183CEC0A-1289-4732-A056-D3AC399415C8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5-90D6-4C09-8A0D-DEDA2FB266D4}"/>
                </c:ext>
              </c:extLst>
            </c:dLbl>
            <c:dLbl>
              <c:idx val="54"/>
              <c:layout>
                <c:manualLayout>
                  <c:x val="2.7839635430186502E-2"/>
                  <c:y val="4.8353980356299675E-2"/>
                </c:manualLayout>
              </c:layout>
              <c:tx>
                <c:rich>
                  <a:bodyPr/>
                  <a:lstStyle/>
                  <a:p>
                    <a:fld id="{BECD6BA3-1CEF-4C91-BDEB-2FE71AF1D11A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6-90D6-4C09-8A0D-DEDA2FB266D4}"/>
                </c:ext>
              </c:extLst>
            </c:dLbl>
            <c:dLbl>
              <c:idx val="55"/>
              <c:layout>
                <c:manualLayout>
                  <c:x val="-5.0051506751261264E-2"/>
                  <c:y val="-7.115591137097721E-2"/>
                </c:manualLayout>
              </c:layout>
              <c:tx>
                <c:rich>
                  <a:bodyPr/>
                  <a:lstStyle/>
                  <a:p>
                    <a:fld id="{D56C2726-CA78-4A37-B029-DD00D293FEAB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7-90D6-4C09-8A0D-DEDA2FB266D4}"/>
                </c:ext>
              </c:extLst>
            </c:dLbl>
            <c:dLbl>
              <c:idx val="56"/>
              <c:layout>
                <c:manualLayout>
                  <c:x val="-2.0513628104179393E-2"/>
                  <c:y val="-2.4231210245893961E-2"/>
                </c:manualLayout>
              </c:layout>
              <c:tx>
                <c:rich>
                  <a:bodyPr/>
                  <a:lstStyle/>
                  <a:p>
                    <a:fld id="{54588C29-7CFC-4AF9-8887-9B48AA900D1C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8-90D6-4C09-8A0D-DEDA2FB266D4}"/>
                </c:ext>
              </c:extLst>
            </c:dLbl>
            <c:dLbl>
              <c:idx val="57"/>
              <c:layout>
                <c:manualLayout>
                  <c:x val="-8.7912598436289662E-3"/>
                  <c:y val="1.7332964218657956E-2"/>
                </c:manualLayout>
              </c:layout>
              <c:tx>
                <c:rich>
                  <a:bodyPr/>
                  <a:lstStyle/>
                  <a:p>
                    <a:fld id="{18F89853-6A50-4120-B4EC-406F5F83905C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D9E1-4ADC-B3C1-F24A6BD68F8E}"/>
                </c:ext>
              </c:extLst>
            </c:dLbl>
            <c:dLbl>
              <c:idx val="58"/>
              <c:layout>
                <c:manualLayout>
                  <c:x val="-5.1970700798964112E-2"/>
                  <c:y val="-6.8610118727571945E-2"/>
                </c:manualLayout>
              </c:layout>
              <c:tx>
                <c:rich>
                  <a:bodyPr/>
                  <a:lstStyle/>
                  <a:p>
                    <a:fld id="{E20A0341-2998-4DD8-A4F3-B6C48B145E92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4CDC-4405-BF42-8354D7CB3E09}"/>
                </c:ext>
              </c:extLst>
            </c:dLbl>
            <c:dLbl>
              <c:idx val="59"/>
              <c:layout>
                <c:manualLayout>
                  <c:x val="-3.5510030830922995E-2"/>
                  <c:y val="-2.7189544722519249E-2"/>
                </c:manualLayout>
              </c:layout>
              <c:tx>
                <c:rich>
                  <a:bodyPr/>
                  <a:lstStyle/>
                  <a:p>
                    <a:fld id="{B54AEE08-DC16-4D91-BC4F-20B46DF7E045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2B75-4E0C-A5B0-8593FB81B738}"/>
                </c:ext>
              </c:extLst>
            </c:dLbl>
            <c:dLbl>
              <c:idx val="60"/>
              <c:layout/>
              <c:tx>
                <c:rich>
                  <a:bodyPr/>
                  <a:lstStyle/>
                  <a:p>
                    <a:fld id="{3D739DBA-48E5-4853-A38A-5A42D2818184}" type="CELLRANGE">
                      <a:rPr lang="es-UY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54C5-4FA5-8E0D-732C8BB9702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>
                    <a:latin typeface="Myriad Pro" panose="020B0503030403020204" pitchFamily="34" charset="0"/>
                  </a:defRPr>
                </a:pPr>
                <a:endParaRPr lang="es-UY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</c:ext>
            </c:extLst>
          </c:dLbls>
          <c:xVal>
            <c:numRef>
              <c:f>aux!$C$4:$BK$4</c:f>
              <c:numCache>
                <c:formatCode>0.0</c:formatCode>
                <c:ptCount val="61"/>
                <c:pt idx="0">
                  <c:v>179.26511526387148</c:v>
                </c:pt>
                <c:pt idx="1">
                  <c:v>183.4240519961304</c:v>
                </c:pt>
                <c:pt idx="2">
                  <c:v>174.20912294948386</c:v>
                </c:pt>
                <c:pt idx="3">
                  <c:v>175.43511069473726</c:v>
                </c:pt>
                <c:pt idx="4">
                  <c:v>184.68888479720599</c:v>
                </c:pt>
                <c:pt idx="5">
                  <c:v>192.26259772247485</c:v>
                </c:pt>
                <c:pt idx="6">
                  <c:v>191.87411456388273</c:v>
                </c:pt>
                <c:pt idx="7">
                  <c:v>188.71349850098218</c:v>
                </c:pt>
                <c:pt idx="8">
                  <c:v>189.38963498550342</c:v>
                </c:pt>
                <c:pt idx="9">
                  <c:v>195.23835398416</c:v>
                </c:pt>
                <c:pt idx="10">
                  <c:v>206.19952110622572</c:v>
                </c:pt>
                <c:pt idx="11">
                  <c:v>213.45860589224009</c:v>
                </c:pt>
                <c:pt idx="12">
                  <c:v>214.74250284425804</c:v>
                </c:pt>
                <c:pt idx="13">
                  <c:v>224.60010617692171</c:v>
                </c:pt>
                <c:pt idx="14">
                  <c:v>236.87612370773408</c:v>
                </c:pt>
                <c:pt idx="15">
                  <c:v>249.47592885157744</c:v>
                </c:pt>
                <c:pt idx="16">
                  <c:v>252.62336820864041</c:v>
                </c:pt>
                <c:pt idx="17">
                  <c:v>227.43489999548552</c:v>
                </c:pt>
                <c:pt idx="18">
                  <c:v>212.73888467399226</c:v>
                </c:pt>
                <c:pt idx="19">
                  <c:v>209.05357781026888</c:v>
                </c:pt>
                <c:pt idx="20">
                  <c:v>210.77809803091313</c:v>
                </c:pt>
                <c:pt idx="21">
                  <c:v>228.00520923691491</c:v>
                </c:pt>
                <c:pt idx="22">
                  <c:v>244.56916542487065</c:v>
                </c:pt>
                <c:pt idx="23">
                  <c:v>243.02837971481401</c:v>
                </c:pt>
                <c:pt idx="24">
                  <c:v>244.15278829505132</c:v>
                </c:pt>
                <c:pt idx="25">
                  <c:v>243.26893263794705</c:v>
                </c:pt>
                <c:pt idx="26">
                  <c:v>250.15221330427013</c:v>
                </c:pt>
                <c:pt idx="27">
                  <c:v>268.08986461595572</c:v>
                </c:pt>
                <c:pt idx="28">
                  <c:v>273.24029821068933</c:v>
                </c:pt>
                <c:pt idx="29">
                  <c:v>291.0183161683637</c:v>
                </c:pt>
                <c:pt idx="30">
                  <c:v>284.73991014634453</c:v>
                </c:pt>
                <c:pt idx="31">
                  <c:v>296.93054306580177</c:v>
                </c:pt>
                <c:pt idx="32">
                  <c:v>309.28580668906159</c:v>
                </c:pt>
                <c:pt idx="33">
                  <c:v>320.15027102945595</c:v>
                </c:pt>
                <c:pt idx="34">
                  <c:v>311.73897423263475</c:v>
                </c:pt>
                <c:pt idx="35">
                  <c:v>304.22526631123429</c:v>
                </c:pt>
                <c:pt idx="36">
                  <c:v>292.53017293543888</c:v>
                </c:pt>
                <c:pt idx="37">
                  <c:v>269.81338722200019</c:v>
                </c:pt>
                <c:pt idx="38">
                  <c:v>272.59281071735137</c:v>
                </c:pt>
                <c:pt idx="39">
                  <c:v>285.55047776188064</c:v>
                </c:pt>
                <c:pt idx="40">
                  <c:v>305.64744061006667</c:v>
                </c:pt>
                <c:pt idx="41">
                  <c:v>318.95829513110436</c:v>
                </c:pt>
                <c:pt idx="42">
                  <c:v>342.07446887524333</c:v>
                </c:pt>
                <c:pt idx="43">
                  <c:v>368.29627310463979</c:v>
                </c:pt>
                <c:pt idx="44">
                  <c:v>384.34863948473765</c:v>
                </c:pt>
                <c:pt idx="45">
                  <c:v>414.04417846566702</c:v>
                </c:pt>
                <c:pt idx="46">
                  <c:v>435.95761773303246</c:v>
                </c:pt>
                <c:pt idx="47">
                  <c:v>451.82210076271008</c:v>
                </c:pt>
                <c:pt idx="48">
                  <c:v>473.5093769851137</c:v>
                </c:pt>
                <c:pt idx="49">
                  <c:v>491.2482781875907</c:v>
                </c:pt>
                <c:pt idx="50">
                  <c:v>489.25603947662751</c:v>
                </c:pt>
                <c:pt idx="51">
                  <c:v>497.33058909997936</c:v>
                </c:pt>
                <c:pt idx="52">
                  <c:v>504.45780188140731</c:v>
                </c:pt>
                <c:pt idx="53">
                  <c:v>504.24139069480702</c:v>
                </c:pt>
                <c:pt idx="54">
                  <c:v>508.37236100187624</c:v>
                </c:pt>
                <c:pt idx="55">
                  <c:v>470.62962866106483</c:v>
                </c:pt>
                <c:pt idx="56">
                  <c:v>498.41024467968492</c:v>
                </c:pt>
                <c:pt idx="57">
                  <c:v>522.39035558077467</c:v>
                </c:pt>
                <c:pt idx="58">
                  <c:v>527.13714462738255</c:v>
                </c:pt>
                <c:pt idx="59">
                  <c:v>545.39160996170403</c:v>
                </c:pt>
                <c:pt idx="60">
                  <c:v>556.05416511249052</c:v>
                </c:pt>
              </c:numCache>
            </c:numRef>
          </c:xVal>
          <c:yVal>
            <c:numRef>
              <c:f>aux!$C$3:$BK$3</c:f>
              <c:numCache>
                <c:formatCode>0.00</c:formatCode>
                <c:ptCount val="61"/>
                <c:pt idx="0">
                  <c:v>7.7880699187783851</c:v>
                </c:pt>
                <c:pt idx="1">
                  <c:v>7.4069090548234549</c:v>
                </c:pt>
                <c:pt idx="2">
                  <c:v>7.3716893857413215</c:v>
                </c:pt>
                <c:pt idx="3">
                  <c:v>7.022593800907865</c:v>
                </c:pt>
                <c:pt idx="4">
                  <c:v>7.1044182793591064</c:v>
                </c:pt>
                <c:pt idx="5">
                  <c:v>7.2238575248076096</c:v>
                </c:pt>
                <c:pt idx="6">
                  <c:v>7.5154036679032918</c:v>
                </c:pt>
                <c:pt idx="7">
                  <c:v>7.750358148811487</c:v>
                </c:pt>
                <c:pt idx="8">
                  <c:v>7.6427448169521446</c:v>
                </c:pt>
                <c:pt idx="9">
                  <c:v>7.0792486230257348</c:v>
                </c:pt>
                <c:pt idx="10">
                  <c:v>6.7228247325771209</c:v>
                </c:pt>
                <c:pt idx="11">
                  <c:v>6.6612168169896746</c:v>
                </c:pt>
                <c:pt idx="12">
                  <c:v>6.548161191279867</c:v>
                </c:pt>
                <c:pt idx="13">
                  <c:v>6.2992978560362927</c:v>
                </c:pt>
                <c:pt idx="14">
                  <c:v>6.2554975743645311</c:v>
                </c:pt>
                <c:pt idx="15">
                  <c:v>5.7621155008527678</c:v>
                </c:pt>
                <c:pt idx="16">
                  <c:v>5.3503691404889189</c:v>
                </c:pt>
                <c:pt idx="17">
                  <c:v>5.2944834617099916</c:v>
                </c:pt>
                <c:pt idx="18">
                  <c:v>5.3351392523088847</c:v>
                </c:pt>
                <c:pt idx="19">
                  <c:v>4.8880189785105417</c:v>
                </c:pt>
                <c:pt idx="20">
                  <c:v>4.5142820833573527</c:v>
                </c:pt>
                <c:pt idx="21">
                  <c:v>4.1542076033486115</c:v>
                </c:pt>
                <c:pt idx="22">
                  <c:v>4.0388205734379046</c:v>
                </c:pt>
                <c:pt idx="23">
                  <c:v>4.1194167914319069</c:v>
                </c:pt>
                <c:pt idx="24">
                  <c:v>4.1380597466836004</c:v>
                </c:pt>
                <c:pt idx="25">
                  <c:v>4.1327290393870246</c:v>
                </c:pt>
                <c:pt idx="26">
                  <c:v>4.1822737037585638</c:v>
                </c:pt>
                <c:pt idx="27">
                  <c:v>4.0954019203966832</c:v>
                </c:pt>
                <c:pt idx="28">
                  <c:v>4.2060018335901903</c:v>
                </c:pt>
                <c:pt idx="29">
                  <c:v>4.121747145364588</c:v>
                </c:pt>
                <c:pt idx="30">
                  <c:v>4.2304321977632009</c:v>
                </c:pt>
                <c:pt idx="31">
                  <c:v>4.3820995807942245</c:v>
                </c:pt>
                <c:pt idx="32">
                  <c:v>4.4477221308137604</c:v>
                </c:pt>
                <c:pt idx="33">
                  <c:v>4.5175976082610978</c:v>
                </c:pt>
                <c:pt idx="34">
                  <c:v>4.6311956160082408</c:v>
                </c:pt>
                <c:pt idx="35">
                  <c:v>4.3511046868039944</c:v>
                </c:pt>
                <c:pt idx="36">
                  <c:v>4.2497337571579328</c:v>
                </c:pt>
                <c:pt idx="37">
                  <c:v>4.2269976814051295</c:v>
                </c:pt>
                <c:pt idx="38">
                  <c:v>4.1090045761507925</c:v>
                </c:pt>
                <c:pt idx="39">
                  <c:v>4.0787105283147698</c:v>
                </c:pt>
                <c:pt idx="40">
                  <c:v>3.8707906506594125</c:v>
                </c:pt>
                <c:pt idx="41">
                  <c:v>3.7675019382335488</c:v>
                </c:pt>
                <c:pt idx="42">
                  <c:v>3.7593578068229685</c:v>
                </c:pt>
                <c:pt idx="43">
                  <c:v>3.5993687472447173</c:v>
                </c:pt>
                <c:pt idx="44">
                  <c:v>3.5716413530141549</c:v>
                </c:pt>
                <c:pt idx="45">
                  <c:v>3.3741716961314299</c:v>
                </c:pt>
                <c:pt idx="46">
                  <c:v>3.3156043627984459</c:v>
                </c:pt>
                <c:pt idx="47">
                  <c:v>3.1798681194484151</c:v>
                </c:pt>
                <c:pt idx="48">
                  <c:v>3.1892175063621262</c:v>
                </c:pt>
                <c:pt idx="49">
                  <c:v>3.0823215225662293</c:v>
                </c:pt>
                <c:pt idx="50">
                  <c:v>3.0682725666213924</c:v>
                </c:pt>
                <c:pt idx="51">
                  <c:v>3.1331935105198907</c:v>
                </c:pt>
                <c:pt idx="52">
                  <c:v>3.1042983918931162</c:v>
                </c:pt>
                <c:pt idx="53">
                  <c:v>3.1126149348549723</c:v>
                </c:pt>
                <c:pt idx="54">
                  <c:v>3.0892896417180928</c:v>
                </c:pt>
                <c:pt idx="55">
                  <c:v>3.188906943261796</c:v>
                </c:pt>
                <c:pt idx="56">
                  <c:v>3.2852834596966831</c:v>
                </c:pt>
                <c:pt idx="57">
                  <c:v>3.2960265717582997</c:v>
                </c:pt>
                <c:pt idx="58">
                  <c:v>3.3307079984701806</c:v>
                </c:pt>
                <c:pt idx="59">
                  <c:v>3.4072281394594017</c:v>
                </c:pt>
                <c:pt idx="60">
                  <c:v>3.3837002253923254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datalabelsRange>
                <c15:f>aux!$C$2:$BK$2</c15:f>
                <c15:dlblRangeCache>
                  <c:ptCount val="61"/>
                  <c:pt idx="0">
                    <c:v>1965</c:v>
                  </c:pt>
                  <c:pt idx="1">
                    <c:v>1966</c:v>
                  </c:pt>
                  <c:pt idx="2">
                    <c:v>1967</c:v>
                  </c:pt>
                  <c:pt idx="3">
                    <c:v>1968</c:v>
                  </c:pt>
                  <c:pt idx="4">
                    <c:v>1969</c:v>
                  </c:pt>
                  <c:pt idx="5">
                    <c:v>1970</c:v>
                  </c:pt>
                  <c:pt idx="6">
                    <c:v>1971</c:v>
                  </c:pt>
                  <c:pt idx="7">
                    <c:v>1972</c:v>
                  </c:pt>
                  <c:pt idx="8">
                    <c:v>1973</c:v>
                  </c:pt>
                  <c:pt idx="9">
                    <c:v>1974</c:v>
                  </c:pt>
                  <c:pt idx="10">
                    <c:v>1975</c:v>
                  </c:pt>
                  <c:pt idx="11">
                    <c:v>1976</c:v>
                  </c:pt>
                  <c:pt idx="12">
                    <c:v>1977</c:v>
                  </c:pt>
                  <c:pt idx="13">
                    <c:v>1978</c:v>
                  </c:pt>
                  <c:pt idx="14">
                    <c:v>1979</c:v>
                  </c:pt>
                  <c:pt idx="15">
                    <c:v>1980</c:v>
                  </c:pt>
                  <c:pt idx="16">
                    <c:v>1981</c:v>
                  </c:pt>
                  <c:pt idx="17">
                    <c:v>1982</c:v>
                  </c:pt>
                  <c:pt idx="18">
                    <c:v>1983</c:v>
                  </c:pt>
                  <c:pt idx="19">
                    <c:v>1984</c:v>
                  </c:pt>
                  <c:pt idx="20">
                    <c:v>1985</c:v>
                  </c:pt>
                  <c:pt idx="21">
                    <c:v>1986</c:v>
                  </c:pt>
                  <c:pt idx="22">
                    <c:v>1987</c:v>
                  </c:pt>
                  <c:pt idx="23">
                    <c:v>1988</c:v>
                  </c:pt>
                  <c:pt idx="24">
                    <c:v>1989</c:v>
                  </c:pt>
                  <c:pt idx="25">
                    <c:v>1990</c:v>
                  </c:pt>
                  <c:pt idx="26">
                    <c:v>1991</c:v>
                  </c:pt>
                  <c:pt idx="27">
                    <c:v>1992</c:v>
                  </c:pt>
                  <c:pt idx="28">
                    <c:v>1993</c:v>
                  </c:pt>
                  <c:pt idx="29">
                    <c:v>1994</c:v>
                  </c:pt>
                  <c:pt idx="30">
                    <c:v>1995</c:v>
                  </c:pt>
                  <c:pt idx="31">
                    <c:v>1996</c:v>
                  </c:pt>
                  <c:pt idx="32">
                    <c:v>1997</c:v>
                  </c:pt>
                  <c:pt idx="33">
                    <c:v>1998</c:v>
                  </c:pt>
                  <c:pt idx="34">
                    <c:v>1999</c:v>
                  </c:pt>
                  <c:pt idx="35">
                    <c:v>2000</c:v>
                  </c:pt>
                  <c:pt idx="36">
                    <c:v>2001</c:v>
                  </c:pt>
                  <c:pt idx="37">
                    <c:v>2002</c:v>
                  </c:pt>
                  <c:pt idx="38">
                    <c:v>2003</c:v>
                  </c:pt>
                  <c:pt idx="39">
                    <c:v>2004</c:v>
                  </c:pt>
                  <c:pt idx="40">
                    <c:v>2005</c:v>
                  </c:pt>
                  <c:pt idx="41">
                    <c:v>2006</c:v>
                  </c:pt>
                  <c:pt idx="42">
                    <c:v>2007</c:v>
                  </c:pt>
                  <c:pt idx="43">
                    <c:v>2008</c:v>
                  </c:pt>
                  <c:pt idx="44">
                    <c:v>2009</c:v>
                  </c:pt>
                  <c:pt idx="45">
                    <c:v>2010</c:v>
                  </c:pt>
                  <c:pt idx="46">
                    <c:v>2011</c:v>
                  </c:pt>
                  <c:pt idx="47">
                    <c:v>2012</c:v>
                  </c:pt>
                  <c:pt idx="48">
                    <c:v>2013</c:v>
                  </c:pt>
                  <c:pt idx="49">
                    <c:v>2014</c:v>
                  </c:pt>
                  <c:pt idx="50">
                    <c:v>2015</c:v>
                  </c:pt>
                  <c:pt idx="51">
                    <c:v>2016</c:v>
                  </c:pt>
                  <c:pt idx="52">
                    <c:v>2017</c:v>
                  </c:pt>
                  <c:pt idx="53">
                    <c:v>2018</c:v>
                  </c:pt>
                  <c:pt idx="54">
                    <c:v>2019</c:v>
                  </c:pt>
                  <c:pt idx="55">
                    <c:v>2020</c:v>
                  </c:pt>
                  <c:pt idx="56">
                    <c:v>2021</c:v>
                  </c:pt>
                  <c:pt idx="57">
                    <c:v>2022</c:v>
                  </c:pt>
                  <c:pt idx="58">
                    <c:v>2023</c:v>
                  </c:pt>
                  <c:pt idx="59">
                    <c:v>2024</c:v>
                  </c:pt>
                  <c:pt idx="60">
                    <c:v>2025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9-90D6-4C09-8A0D-DEDA2FB266D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914319376"/>
        <c:axId val="-914321552"/>
      </c:scatterChart>
      <c:valAx>
        <c:axId val="-914319376"/>
        <c:scaling>
          <c:orientation val="minMax"/>
          <c:max val="570"/>
          <c:min val="15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UY"/>
                  <a:t>PIB per cápita (miles $2016/ hab)</a:t>
                </a:r>
              </a:p>
            </c:rich>
          </c:tx>
          <c:layout>
            <c:manualLayout>
              <c:xMode val="edge"/>
              <c:yMode val="edge"/>
              <c:x val="0.38295031602897828"/>
              <c:y val="0.95033452636602234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UY"/>
          </a:p>
        </c:txPr>
        <c:crossAx val="-914321552"/>
        <c:crosses val="autoZero"/>
        <c:crossBetween val="midCat"/>
      </c:valAx>
      <c:valAx>
        <c:axId val="-914321552"/>
        <c:scaling>
          <c:orientation val="minMax"/>
          <c:max val="8.5"/>
          <c:min val="2.5"/>
        </c:scaling>
        <c:delete val="0"/>
        <c:axPos val="l"/>
        <c:majorGridlines>
          <c:spPr>
            <a:ln>
              <a:solidFill>
                <a:schemeClr val="bg1">
                  <a:lumMod val="9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UY"/>
                  <a:t>Emisiones CO</a:t>
                </a:r>
                <a:r>
                  <a:rPr lang="es-UY" baseline="-25000"/>
                  <a:t>2</a:t>
                </a:r>
                <a:r>
                  <a:rPr lang="es-UY"/>
                  <a:t> sectorial / PIB   (tCO</a:t>
                </a:r>
                <a:r>
                  <a:rPr lang="es-UY" baseline="-25000"/>
                  <a:t>2</a:t>
                </a:r>
                <a:r>
                  <a:rPr lang="es-UY"/>
                  <a:t>/ M$ 2016)</a:t>
                </a:r>
              </a:p>
            </c:rich>
          </c:tx>
          <c:layout>
            <c:manualLayout>
              <c:xMode val="edge"/>
              <c:yMode val="edge"/>
              <c:x val="3.3804079393931277E-2"/>
              <c:y val="0.31183188082256474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UY"/>
          </a:p>
        </c:txPr>
        <c:crossAx val="-914319376"/>
        <c:crosses val="autoZero"/>
        <c:crossBetween val="midCat"/>
        <c:majorUnit val="0.5"/>
      </c:valAx>
      <c:spPr>
        <a:noFill/>
        <a:ln w="12700">
          <a:solidFill>
            <a:schemeClr val="bg1">
              <a:lumMod val="7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t0047m"/>
          <a:ea typeface="Verdana"/>
          <a:cs typeface="Verdana"/>
        </a:defRPr>
      </a:pPr>
      <a:endParaRPr lang="es-UY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>
                <a:latin typeface="Myriad Pro" panose="020B0503030403020204" pitchFamily="34" charset="0"/>
              </a:defRPr>
            </a:pPr>
            <a:r>
              <a:rPr lang="es-UY" sz="1600" b="1">
                <a:latin typeface="Myriad Pro" panose="020B0503030403020204" pitchFamily="34" charset="0"/>
              </a:rPr>
              <a:t>SENDERO DE EMISIONES CO</a:t>
            </a:r>
            <a:r>
              <a:rPr lang="es-UY" sz="1600" b="1" baseline="-25000">
                <a:latin typeface="Myriad Pro" panose="020B0503030403020204" pitchFamily="34" charset="0"/>
              </a:rPr>
              <a:t>2</a:t>
            </a:r>
            <a:r>
              <a:rPr lang="es-UY" sz="1600" b="1">
                <a:latin typeface="Myriad Pro" panose="020B0503030403020204" pitchFamily="34" charset="0"/>
              </a:rPr>
              <a:t> SECTORIAL</a:t>
            </a:r>
          </a:p>
          <a:p>
            <a:pPr>
              <a:defRPr sz="1600" b="1">
                <a:latin typeface="Myriad Pro" panose="020B0503030403020204" pitchFamily="34" charset="0"/>
              </a:defRPr>
            </a:pPr>
            <a:r>
              <a:rPr lang="es-UY" sz="1600" b="1">
                <a:latin typeface="Myriad Pro" panose="020B0503030403020204" pitchFamily="34" charset="0"/>
              </a:rPr>
              <a:t>1965 - 1995</a:t>
            </a:r>
          </a:p>
        </c:rich>
      </c:tx>
      <c:layout>
        <c:manualLayout>
          <c:xMode val="edge"/>
          <c:yMode val="edge"/>
          <c:x val="0.31432431842410313"/>
          <c:y val="2.423245529164368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98451960370961"/>
          <c:y val="0.21079049415660342"/>
          <c:w val="0.78598856211036328"/>
          <c:h val="0.68345741133175775"/>
        </c:manualLayout>
      </c:layout>
      <c:scatterChart>
        <c:scatterStyle val="smoothMarker"/>
        <c:varyColors val="0"/>
        <c:ser>
          <c:idx val="0"/>
          <c:order val="0"/>
          <c:tx>
            <c:v>Sendero</c:v>
          </c:tx>
          <c:spPr>
            <a:ln w="34925">
              <a:solidFill>
                <a:schemeClr val="tx2"/>
              </a:solidFill>
            </a:ln>
          </c:spPr>
          <c:marker>
            <c:symbol val="diamond"/>
            <c:size val="8"/>
          </c:marker>
          <c:dLbls>
            <c:dLbl>
              <c:idx val="0"/>
              <c:layout>
                <c:manualLayout>
                  <c:x val="-6.0081411639709099E-2"/>
                  <c:y val="-2.2205606430819955E-2"/>
                </c:manualLayout>
              </c:layout>
              <c:tx>
                <c:rich>
                  <a:bodyPr/>
                  <a:lstStyle/>
                  <a:p>
                    <a:fld id="{25BD67DF-ABAC-43FA-88F7-47C25C55831D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B240-421A-814B-486226111707}"/>
                </c:ext>
              </c:extLst>
            </c:dLbl>
            <c:dLbl>
              <c:idx val="1"/>
              <c:layout>
                <c:manualLayout>
                  <c:x val="-0.11589501121023768"/>
                  <c:y val="-3.0298072666373483E-2"/>
                </c:manualLayout>
              </c:layout>
              <c:tx>
                <c:rich>
                  <a:bodyPr/>
                  <a:lstStyle/>
                  <a:p>
                    <a:fld id="{478B148D-9723-40C6-AAF6-2A9F63D49309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B240-421A-814B-486226111707}"/>
                </c:ext>
              </c:extLst>
            </c:dLbl>
            <c:dLbl>
              <c:idx val="2"/>
              <c:layout>
                <c:manualLayout>
                  <c:x val="-6.1546811923604443E-2"/>
                  <c:y val="1.2112148962265411E-2"/>
                </c:manualLayout>
              </c:layout>
              <c:tx>
                <c:rich>
                  <a:bodyPr/>
                  <a:lstStyle/>
                  <a:p>
                    <a:fld id="{625DA136-5A24-4B43-B8C6-766C02FEBBF9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B240-421A-814B-486226111707}"/>
                </c:ext>
              </c:extLst>
            </c:dLbl>
            <c:dLbl>
              <c:idx val="3"/>
              <c:layout>
                <c:manualLayout>
                  <c:x val="-6.3012212207499779E-2"/>
                  <c:y val="1.0093457468554435E-2"/>
                </c:manualLayout>
              </c:layout>
              <c:tx>
                <c:rich>
                  <a:bodyPr/>
                  <a:lstStyle/>
                  <a:p>
                    <a:fld id="{A87B930C-C95E-4568-B755-CF32F4513C73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B240-421A-814B-486226111707}"/>
                </c:ext>
              </c:extLst>
            </c:dLbl>
            <c:dLbl>
              <c:idx val="4"/>
              <c:layout>
                <c:manualLayout>
                  <c:x val="-3.9565807665174264E-2"/>
                  <c:y val="2.2205606430819921E-2"/>
                </c:manualLayout>
              </c:layout>
              <c:tx>
                <c:rich>
                  <a:bodyPr/>
                  <a:lstStyle/>
                  <a:p>
                    <a:fld id="{D58CA7C9-61D9-4B80-B2EF-9F636C607145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B240-421A-814B-486226111707}"/>
                </c:ext>
              </c:extLst>
            </c:dLbl>
            <c:dLbl>
              <c:idx val="5"/>
              <c:layout>
                <c:manualLayout>
                  <c:x val="-3.6635007097383633E-2"/>
                  <c:y val="6.0560744811327054E-2"/>
                </c:manualLayout>
              </c:layout>
              <c:tx>
                <c:rich>
                  <a:bodyPr/>
                  <a:lstStyle/>
                  <a:p>
                    <a:fld id="{9D456E9A-FEBA-44DB-B3C3-C5A687E9A156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B240-421A-814B-486226111707}"/>
                </c:ext>
              </c:extLst>
            </c:dLbl>
            <c:dLbl>
              <c:idx val="6"/>
              <c:layout>
                <c:manualLayout>
                  <c:x val="-5.8616011355814264E-3"/>
                  <c:y val="4.0373829874217667E-3"/>
                </c:manualLayout>
              </c:layout>
              <c:tx>
                <c:rich>
                  <a:bodyPr/>
                  <a:lstStyle/>
                  <a:p>
                    <a:fld id="{90DF6E2A-331B-4E5C-A3C4-714A8ED245C2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B240-421A-814B-486226111707}"/>
                </c:ext>
              </c:extLst>
            </c:dLbl>
            <c:dLbl>
              <c:idx val="7"/>
              <c:layout>
                <c:manualLayout>
                  <c:x val="-4.5427408800755638E-2"/>
                  <c:y val="-2.2205606430819955E-2"/>
                </c:manualLayout>
              </c:layout>
              <c:tx>
                <c:rich>
                  <a:bodyPr/>
                  <a:lstStyle/>
                  <a:p>
                    <a:fld id="{6C273D92-413F-4EAE-A74C-B63FA7F6B72E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B240-421A-814B-486226111707}"/>
                </c:ext>
              </c:extLst>
            </c:dLbl>
            <c:dLbl>
              <c:idx val="8"/>
              <c:layout>
                <c:manualLayout>
                  <c:x val="-2.9308005677906863E-3"/>
                  <c:y val="-2.4224297924530857E-2"/>
                </c:manualLayout>
              </c:layout>
              <c:tx>
                <c:rich>
                  <a:bodyPr/>
                  <a:lstStyle/>
                  <a:p>
                    <a:fld id="{C78B3ACF-169C-4492-A453-B8D44BBD5967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B240-421A-814B-486226111707}"/>
                </c:ext>
              </c:extLst>
            </c:dLbl>
            <c:dLbl>
              <c:idx val="9"/>
              <c:layout>
                <c:manualLayout>
                  <c:x val="-1.3188602555058089E-2"/>
                  <c:y val="-1.2112148962265484E-2"/>
                </c:manualLayout>
              </c:layout>
              <c:tx>
                <c:rich>
                  <a:bodyPr/>
                  <a:lstStyle/>
                  <a:p>
                    <a:fld id="{C1A2E26A-5D8E-433F-99F1-FEB93D739438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B240-421A-814B-486226111707}"/>
                </c:ext>
              </c:extLst>
            </c:dLbl>
            <c:dLbl>
              <c:idx val="10"/>
              <c:layout>
                <c:manualLayout>
                  <c:x val="-1.6119403122848774E-2"/>
                  <c:y val="-1.8168223443398118E-2"/>
                </c:manualLayout>
              </c:layout>
              <c:tx>
                <c:rich>
                  <a:bodyPr/>
                  <a:lstStyle/>
                  <a:p>
                    <a:fld id="{ECC58E80-1D3D-4E0D-B756-4BBB8A8569A4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B240-421A-814B-486226111707}"/>
                </c:ext>
              </c:extLst>
            </c:dLbl>
            <c:dLbl>
              <c:idx val="11"/>
              <c:layout>
                <c:manualLayout>
                  <c:x val="-8.7924017033720585E-3"/>
                  <c:y val="-1.009345746855451E-2"/>
                </c:manualLayout>
              </c:layout>
              <c:tx>
                <c:rich>
                  <a:bodyPr/>
                  <a:lstStyle/>
                  <a:p>
                    <a:fld id="{22AEFD77-1780-4760-8BF5-90F7F8686D63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B240-421A-814B-486226111707}"/>
                </c:ext>
              </c:extLst>
            </c:dLbl>
            <c:dLbl>
              <c:idx val="12"/>
              <c:layout>
                <c:manualLayout>
                  <c:x val="-4.1031207949069552E-2"/>
                  <c:y val="2.0186914937109019E-2"/>
                </c:manualLayout>
              </c:layout>
              <c:tx>
                <c:rich>
                  <a:bodyPr/>
                  <a:lstStyle/>
                  <a:p>
                    <a:fld id="{CBC3A248-5170-4C9F-BEDB-3F7FCBA7104A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B240-421A-814B-486226111707}"/>
                </c:ext>
              </c:extLst>
            </c:dLbl>
            <c:dLbl>
              <c:idx val="13"/>
              <c:layout>
                <c:manualLayout>
                  <c:x val="-7.327001419476716E-3"/>
                  <c:y val="-1.6149531949687289E-2"/>
                </c:manualLayout>
              </c:layout>
              <c:tx>
                <c:rich>
                  <a:bodyPr/>
                  <a:lstStyle/>
                  <a:p>
                    <a:fld id="{D92F46AA-7D26-4322-8516-2FFCA2423033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B240-421A-814B-486226111707}"/>
                </c:ext>
              </c:extLst>
            </c:dLbl>
            <c:dLbl>
              <c:idx val="14"/>
              <c:layout>
                <c:manualLayout>
                  <c:x val="-8.7924017033720585E-3"/>
                  <c:y val="-8.0747659748436808E-3"/>
                </c:manualLayout>
              </c:layout>
              <c:tx>
                <c:rich>
                  <a:bodyPr/>
                  <a:lstStyle/>
                  <a:p>
                    <a:fld id="{99EC766B-2A18-44FA-B89E-BF028F22B93A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B240-421A-814B-486226111707}"/>
                </c:ext>
              </c:extLst>
            </c:dLbl>
            <c:dLbl>
              <c:idx val="15"/>
              <c:layout>
                <c:manualLayout>
                  <c:x val="-8.7924017033720585E-3"/>
                  <c:y val="-8.0747659748436808E-3"/>
                </c:manualLayout>
              </c:layout>
              <c:tx>
                <c:rich>
                  <a:bodyPr/>
                  <a:lstStyle/>
                  <a:p>
                    <a:fld id="{08E0A465-B6DA-42D2-B371-DC354C5384A9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B240-421A-814B-486226111707}"/>
                </c:ext>
              </c:extLst>
            </c:dLbl>
            <c:dLbl>
              <c:idx val="16"/>
              <c:layout>
                <c:manualLayout>
                  <c:x val="-4.3962008516861368E-3"/>
                  <c:y val="-7.4017833042409567E-17"/>
                </c:manualLayout>
              </c:layout>
              <c:tx>
                <c:rich>
                  <a:bodyPr/>
                  <a:lstStyle/>
                  <a:p>
                    <a:fld id="{BDC62CB7-F6BB-4B76-B917-087475B54F07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B240-421A-814B-486226111707}"/>
                </c:ext>
              </c:extLst>
            </c:dLbl>
            <c:dLbl>
              <c:idx val="17"/>
              <c:layout>
                <c:manualLayout>
                  <c:x val="-2.9308005677906864E-2"/>
                  <c:y val="-2.0186914937109019E-2"/>
                </c:manualLayout>
              </c:layout>
              <c:tx>
                <c:rich>
                  <a:bodyPr/>
                  <a:lstStyle/>
                  <a:p>
                    <a:fld id="{632C08BF-8C8C-4616-A7B1-9C805A2F200E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B240-421A-814B-486226111707}"/>
                </c:ext>
              </c:extLst>
            </c:dLbl>
            <c:dLbl>
              <c:idx val="18"/>
              <c:layout>
                <c:manualLayout>
                  <c:x val="-3.6635007097383578E-2"/>
                  <c:y val="-1.4130840455976313E-2"/>
                </c:manualLayout>
              </c:layout>
              <c:tx>
                <c:rich>
                  <a:bodyPr/>
                  <a:lstStyle/>
                  <a:p>
                    <a:fld id="{09249678-0041-4089-841B-75E67E887791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2-B240-421A-814B-486226111707}"/>
                </c:ext>
              </c:extLst>
            </c:dLbl>
            <c:dLbl>
              <c:idx val="19"/>
              <c:layout>
                <c:manualLayout>
                  <c:x val="-6.3012212207499751E-2"/>
                  <c:y val="-1.4803566608481913E-16"/>
                </c:manualLayout>
              </c:layout>
              <c:tx>
                <c:rich>
                  <a:bodyPr/>
                  <a:lstStyle/>
                  <a:p>
                    <a:fld id="{9E4EF49F-F603-4BF7-82AC-C14FBAAC7FBC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B240-421A-814B-486226111707}"/>
                </c:ext>
              </c:extLst>
            </c:dLbl>
            <c:dLbl>
              <c:idx val="20"/>
              <c:layout>
                <c:manualLayout>
                  <c:x val="-6.3012212207499807E-2"/>
                  <c:y val="8.0747659748436063E-3"/>
                </c:manualLayout>
              </c:layout>
              <c:tx>
                <c:rich>
                  <a:bodyPr/>
                  <a:lstStyle/>
                  <a:p>
                    <a:fld id="{9F5F012D-991B-4348-8C4B-617A9B688549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B240-421A-814B-486226111707}"/>
                </c:ext>
              </c:extLst>
            </c:dLbl>
            <c:dLbl>
              <c:idx val="21"/>
              <c:layout>
                <c:manualLayout>
                  <c:x val="-2.9308005677906864E-2"/>
                  <c:y val="-1.8168223443398118E-2"/>
                </c:manualLayout>
              </c:layout>
              <c:tx>
                <c:rich>
                  <a:bodyPr/>
                  <a:lstStyle/>
                  <a:p>
                    <a:fld id="{F0FA3575-55AE-49E2-9E0D-7618A408AEE8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5-B240-421A-814B-486226111707}"/>
                </c:ext>
              </c:extLst>
            </c:dLbl>
            <c:dLbl>
              <c:idx val="22"/>
              <c:layout>
                <c:manualLayout>
                  <c:x val="-4.5427408800755638E-2"/>
                  <c:y val="-3.0280372405663527E-2"/>
                </c:manualLayout>
              </c:layout>
              <c:tx>
                <c:rich>
                  <a:bodyPr/>
                  <a:lstStyle/>
                  <a:p>
                    <a:fld id="{35E861E2-F528-4992-B55A-A3E3A8346085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6-B240-421A-814B-486226111707}"/>
                </c:ext>
              </c:extLst>
            </c:dLbl>
            <c:dLbl>
              <c:idx val="23"/>
              <c:layout>
                <c:manualLayout>
                  <c:x val="-9.5251018453197417E-2"/>
                  <c:y val="1.6149531949687213E-2"/>
                </c:manualLayout>
              </c:layout>
              <c:tx>
                <c:rich>
                  <a:bodyPr/>
                  <a:lstStyle/>
                  <a:p>
                    <a:fld id="{C72AB446-AE62-4C50-9A97-43F1A2B75017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7-B240-421A-814B-486226111707}"/>
                </c:ext>
              </c:extLst>
            </c:dLbl>
            <c:dLbl>
              <c:idx val="24"/>
              <c:layout>
                <c:manualLayout>
                  <c:x val="-9.9647219304883336E-2"/>
                  <c:y val="3.8355138380507137E-2"/>
                </c:manualLayout>
              </c:layout>
              <c:tx>
                <c:rich>
                  <a:bodyPr/>
                  <a:lstStyle/>
                  <a:p>
                    <a:fld id="{A24FF3D2-1C2D-43B3-92D3-B824C4D777FE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8-B240-421A-814B-486226111707}"/>
                </c:ext>
              </c:extLst>
            </c:dLbl>
            <c:dLbl>
              <c:idx val="25"/>
              <c:layout>
                <c:manualLayout>
                  <c:x val="-1.9050203690639568E-2"/>
                  <c:y val="3.0280372405663527E-2"/>
                </c:manualLayout>
              </c:layout>
              <c:tx>
                <c:rich>
                  <a:bodyPr/>
                  <a:lstStyle/>
                  <a:p>
                    <a:fld id="{8DC20A02-C968-426D-AD0C-05D024648ED1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9-B240-421A-814B-486226111707}"/>
                </c:ext>
              </c:extLst>
            </c:dLbl>
            <c:dLbl>
              <c:idx val="26"/>
              <c:layout>
                <c:manualLayout>
                  <c:x val="-1.7584803406744117E-2"/>
                  <c:y val="-2.4224297924530822E-2"/>
                </c:manualLayout>
              </c:layout>
              <c:tx>
                <c:rich>
                  <a:bodyPr/>
                  <a:lstStyle/>
                  <a:p>
                    <a:fld id="{7278B019-AF23-4272-9282-C3F09D458FE8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A-B240-421A-814B-486226111707}"/>
                </c:ext>
              </c:extLst>
            </c:dLbl>
            <c:dLbl>
              <c:idx val="27"/>
              <c:layout>
                <c:manualLayout>
                  <c:x val="-3.5169606813488345E-2"/>
                  <c:y val="2.2205606430819921E-2"/>
                </c:manualLayout>
              </c:layout>
              <c:tx>
                <c:rich>
                  <a:bodyPr/>
                  <a:lstStyle/>
                  <a:p>
                    <a:fld id="{3BE2C1D2-1110-4E86-8F81-092EA41CA4EE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B-B240-421A-814B-486226111707}"/>
                </c:ext>
              </c:extLst>
            </c:dLbl>
            <c:dLbl>
              <c:idx val="28"/>
              <c:layout>
                <c:manualLayout>
                  <c:x val="-3.5169606813488234E-2"/>
                  <c:y val="-2.2205606430819921E-2"/>
                </c:manualLayout>
              </c:layout>
              <c:tx>
                <c:rich>
                  <a:bodyPr/>
                  <a:lstStyle/>
                  <a:p>
                    <a:fld id="{EE9E0DBA-C2A5-45D7-9B32-41AB70A5FA5C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C-B240-421A-814B-486226111707}"/>
                </c:ext>
              </c:extLst>
            </c:dLbl>
            <c:dLbl>
              <c:idx val="29"/>
              <c:layout>
                <c:manualLayout>
                  <c:x val="-3.9565807665174264E-2"/>
                  <c:y val="1.8168223443398118E-2"/>
                </c:manualLayout>
              </c:layout>
              <c:tx>
                <c:rich>
                  <a:bodyPr/>
                  <a:lstStyle/>
                  <a:p>
                    <a:fld id="{02A34583-6C82-49CA-91EC-78810AF21166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D-B240-421A-814B-486226111707}"/>
                </c:ext>
              </c:extLst>
            </c:dLbl>
            <c:dLbl>
              <c:idx val="30"/>
              <c:layout>
                <c:manualLayout>
                  <c:x val="-1.1723202271162745E-2"/>
                  <c:y val="-3.8355138380507137E-2"/>
                </c:manualLayout>
              </c:layout>
              <c:tx>
                <c:rich>
                  <a:bodyPr/>
                  <a:lstStyle/>
                  <a:p>
                    <a:fld id="{C57753F1-8197-42B4-891F-7B295C57BFB8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E-B240-421A-814B-486226111707}"/>
                </c:ext>
              </c:extLst>
            </c:dLbl>
            <c:dLbl>
              <c:idx val="3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B240-421A-814B-486226111707}"/>
                </c:ext>
              </c:extLst>
            </c:dLbl>
            <c:dLbl>
              <c:idx val="3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B240-421A-814B-486226111707}"/>
                </c:ext>
              </c:extLst>
            </c:dLbl>
            <c:dLbl>
              <c:idx val="3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B240-421A-814B-486226111707}"/>
                </c:ext>
              </c:extLst>
            </c:dLbl>
            <c:dLbl>
              <c:idx val="3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B240-421A-814B-486226111707}"/>
                </c:ext>
              </c:extLst>
            </c:dLbl>
            <c:dLbl>
              <c:idx val="3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B240-421A-814B-486226111707}"/>
                </c:ext>
              </c:extLst>
            </c:dLbl>
            <c:dLbl>
              <c:idx val="3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B240-421A-814B-486226111707}"/>
                </c:ext>
              </c:extLst>
            </c:dLbl>
            <c:dLbl>
              <c:idx val="3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B240-421A-814B-486226111707}"/>
                </c:ext>
              </c:extLst>
            </c:dLbl>
            <c:dLbl>
              <c:idx val="3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B240-421A-814B-486226111707}"/>
                </c:ext>
              </c:extLst>
            </c:dLbl>
            <c:dLbl>
              <c:idx val="3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B240-421A-814B-486226111707}"/>
                </c:ext>
              </c:extLst>
            </c:dLbl>
            <c:dLbl>
              <c:idx val="4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B240-421A-814B-486226111707}"/>
                </c:ext>
              </c:extLst>
            </c:dLbl>
            <c:dLbl>
              <c:idx val="4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B240-421A-814B-486226111707}"/>
                </c:ext>
              </c:extLst>
            </c:dLbl>
            <c:dLbl>
              <c:idx val="4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B240-421A-814B-486226111707}"/>
                </c:ext>
              </c:extLst>
            </c:dLbl>
            <c:dLbl>
              <c:idx val="4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B240-421A-814B-486226111707}"/>
                </c:ext>
              </c:extLst>
            </c:dLbl>
            <c:dLbl>
              <c:idx val="4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B240-421A-814B-486226111707}"/>
                </c:ext>
              </c:extLst>
            </c:dLbl>
            <c:dLbl>
              <c:idx val="4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B240-421A-814B-486226111707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B240-421A-814B-486226111707}"/>
                </c:ext>
              </c:extLst>
            </c:dLbl>
            <c:dLbl>
              <c:idx val="4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B240-421A-814B-486226111707}"/>
                </c:ext>
              </c:extLst>
            </c:dLbl>
            <c:dLbl>
              <c:idx val="4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B240-421A-814B-486226111707}"/>
                </c:ext>
              </c:extLst>
            </c:dLbl>
            <c:dLbl>
              <c:idx val="4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B240-421A-814B-486226111707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B240-421A-814B-486226111707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B240-421A-814B-486226111707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B240-421A-814B-486226111707}"/>
                </c:ext>
              </c:extLst>
            </c:dLbl>
            <c:dLbl>
              <c:idx val="5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B240-421A-814B-486226111707}"/>
                </c:ext>
              </c:extLst>
            </c:dLbl>
            <c:dLbl>
              <c:idx val="5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B240-421A-814B-48622611170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>
                    <a:latin typeface="Myriad Pro" panose="020B0503030403020204" pitchFamily="34" charset="0"/>
                  </a:defRPr>
                </a:pPr>
                <a:endParaRPr lang="es-UY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aux!$C$4:$AG$4</c:f>
              <c:numCache>
                <c:formatCode>0.0</c:formatCode>
                <c:ptCount val="31"/>
                <c:pt idx="0">
                  <c:v>179.26511526387148</c:v>
                </c:pt>
                <c:pt idx="1">
                  <c:v>183.4240519961304</c:v>
                </c:pt>
                <c:pt idx="2">
                  <c:v>174.20912294948386</c:v>
                </c:pt>
                <c:pt idx="3">
                  <c:v>175.43511069473726</c:v>
                </c:pt>
                <c:pt idx="4">
                  <c:v>184.68888479720599</c:v>
                </c:pt>
                <c:pt idx="5">
                  <c:v>192.26259772247485</c:v>
                </c:pt>
                <c:pt idx="6">
                  <c:v>191.87411456388273</c:v>
                </c:pt>
                <c:pt idx="7">
                  <c:v>188.71349850098218</c:v>
                </c:pt>
                <c:pt idx="8">
                  <c:v>189.38963498550342</c:v>
                </c:pt>
                <c:pt idx="9">
                  <c:v>195.23835398416</c:v>
                </c:pt>
                <c:pt idx="10">
                  <c:v>206.19952110622572</c:v>
                </c:pt>
                <c:pt idx="11">
                  <c:v>213.45860589224009</c:v>
                </c:pt>
                <c:pt idx="12">
                  <c:v>214.74250284425804</c:v>
                </c:pt>
                <c:pt idx="13">
                  <c:v>224.60010617692171</c:v>
                </c:pt>
                <c:pt idx="14">
                  <c:v>236.87612370773408</c:v>
                </c:pt>
                <c:pt idx="15">
                  <c:v>249.47592885157744</c:v>
                </c:pt>
                <c:pt idx="16">
                  <c:v>252.62336820864041</c:v>
                </c:pt>
                <c:pt idx="17">
                  <c:v>227.43489999548552</c:v>
                </c:pt>
                <c:pt idx="18">
                  <c:v>212.73888467399226</c:v>
                </c:pt>
                <c:pt idx="19">
                  <c:v>209.05357781026888</c:v>
                </c:pt>
                <c:pt idx="20">
                  <c:v>210.77809803091313</c:v>
                </c:pt>
                <c:pt idx="21">
                  <c:v>228.00520923691491</c:v>
                </c:pt>
                <c:pt idx="22">
                  <c:v>244.56916542487065</c:v>
                </c:pt>
                <c:pt idx="23">
                  <c:v>243.02837971481401</c:v>
                </c:pt>
                <c:pt idx="24">
                  <c:v>244.15278829505132</c:v>
                </c:pt>
                <c:pt idx="25">
                  <c:v>243.26893263794705</c:v>
                </c:pt>
                <c:pt idx="26">
                  <c:v>250.15221330427013</c:v>
                </c:pt>
                <c:pt idx="27">
                  <c:v>268.08986461595572</c:v>
                </c:pt>
                <c:pt idx="28">
                  <c:v>273.24029821068933</c:v>
                </c:pt>
                <c:pt idx="29">
                  <c:v>291.0183161683637</c:v>
                </c:pt>
                <c:pt idx="30">
                  <c:v>284.73991014634453</c:v>
                </c:pt>
              </c:numCache>
            </c:numRef>
          </c:xVal>
          <c:yVal>
            <c:numRef>
              <c:f>aux!$C$3:$AG$3</c:f>
              <c:numCache>
                <c:formatCode>0.00</c:formatCode>
                <c:ptCount val="31"/>
                <c:pt idx="0">
                  <c:v>7.7880699187783851</c:v>
                </c:pt>
                <c:pt idx="1">
                  <c:v>7.4069090548234549</c:v>
                </c:pt>
                <c:pt idx="2">
                  <c:v>7.3716893857413215</c:v>
                </c:pt>
                <c:pt idx="3">
                  <c:v>7.022593800907865</c:v>
                </c:pt>
                <c:pt idx="4">
                  <c:v>7.1044182793591064</c:v>
                </c:pt>
                <c:pt idx="5">
                  <c:v>7.2238575248076096</c:v>
                </c:pt>
                <c:pt idx="6">
                  <c:v>7.5154036679032918</c:v>
                </c:pt>
                <c:pt idx="7">
                  <c:v>7.750358148811487</c:v>
                </c:pt>
                <c:pt idx="8">
                  <c:v>7.6427448169521446</c:v>
                </c:pt>
                <c:pt idx="9">
                  <c:v>7.0792486230257348</c:v>
                </c:pt>
                <c:pt idx="10">
                  <c:v>6.7228247325771209</c:v>
                </c:pt>
                <c:pt idx="11">
                  <c:v>6.6612168169896746</c:v>
                </c:pt>
                <c:pt idx="12">
                  <c:v>6.548161191279867</c:v>
                </c:pt>
                <c:pt idx="13">
                  <c:v>6.2992978560362927</c:v>
                </c:pt>
                <c:pt idx="14">
                  <c:v>6.2554975743645311</c:v>
                </c:pt>
                <c:pt idx="15">
                  <c:v>5.7621155008527678</c:v>
                </c:pt>
                <c:pt idx="16">
                  <c:v>5.3503691404889189</c:v>
                </c:pt>
                <c:pt idx="17">
                  <c:v>5.2944834617099916</c:v>
                </c:pt>
                <c:pt idx="18">
                  <c:v>5.3351392523088847</c:v>
                </c:pt>
                <c:pt idx="19">
                  <c:v>4.8880189785105417</c:v>
                </c:pt>
                <c:pt idx="20">
                  <c:v>4.5142820833573527</c:v>
                </c:pt>
                <c:pt idx="21">
                  <c:v>4.1542076033486115</c:v>
                </c:pt>
                <c:pt idx="22">
                  <c:v>4.0388205734379046</c:v>
                </c:pt>
                <c:pt idx="23">
                  <c:v>4.1194167914319069</c:v>
                </c:pt>
                <c:pt idx="24">
                  <c:v>4.1380597466836004</c:v>
                </c:pt>
                <c:pt idx="25">
                  <c:v>4.1327290393870246</c:v>
                </c:pt>
                <c:pt idx="26">
                  <c:v>4.1822737037585638</c:v>
                </c:pt>
                <c:pt idx="27">
                  <c:v>4.0954019203966832</c:v>
                </c:pt>
                <c:pt idx="28">
                  <c:v>4.2060018335901903</c:v>
                </c:pt>
                <c:pt idx="29">
                  <c:v>4.121747145364588</c:v>
                </c:pt>
                <c:pt idx="30">
                  <c:v>4.2304321977632009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datalabelsRange>
                <c15:f>aux!$C$2:$BF$2</c15:f>
                <c15:dlblRangeCache>
                  <c:ptCount val="56"/>
                  <c:pt idx="0">
                    <c:v>1965</c:v>
                  </c:pt>
                  <c:pt idx="1">
                    <c:v>1966</c:v>
                  </c:pt>
                  <c:pt idx="2">
                    <c:v>1967</c:v>
                  </c:pt>
                  <c:pt idx="3">
                    <c:v>1968</c:v>
                  </c:pt>
                  <c:pt idx="4">
                    <c:v>1969</c:v>
                  </c:pt>
                  <c:pt idx="5">
                    <c:v>1970</c:v>
                  </c:pt>
                  <c:pt idx="6">
                    <c:v>1971</c:v>
                  </c:pt>
                  <c:pt idx="7">
                    <c:v>1972</c:v>
                  </c:pt>
                  <c:pt idx="8">
                    <c:v>1973</c:v>
                  </c:pt>
                  <c:pt idx="9">
                    <c:v>1974</c:v>
                  </c:pt>
                  <c:pt idx="10">
                    <c:v>1975</c:v>
                  </c:pt>
                  <c:pt idx="11">
                    <c:v>1976</c:v>
                  </c:pt>
                  <c:pt idx="12">
                    <c:v>1977</c:v>
                  </c:pt>
                  <c:pt idx="13">
                    <c:v>1978</c:v>
                  </c:pt>
                  <c:pt idx="14">
                    <c:v>1979</c:v>
                  </c:pt>
                  <c:pt idx="15">
                    <c:v>1980</c:v>
                  </c:pt>
                  <c:pt idx="16">
                    <c:v>1981</c:v>
                  </c:pt>
                  <c:pt idx="17">
                    <c:v>1982</c:v>
                  </c:pt>
                  <c:pt idx="18">
                    <c:v>1983</c:v>
                  </c:pt>
                  <c:pt idx="19">
                    <c:v>1984</c:v>
                  </c:pt>
                  <c:pt idx="20">
                    <c:v>1985</c:v>
                  </c:pt>
                  <c:pt idx="21">
                    <c:v>1986</c:v>
                  </c:pt>
                  <c:pt idx="22">
                    <c:v>1987</c:v>
                  </c:pt>
                  <c:pt idx="23">
                    <c:v>1988</c:v>
                  </c:pt>
                  <c:pt idx="24">
                    <c:v>1989</c:v>
                  </c:pt>
                  <c:pt idx="25">
                    <c:v>1990</c:v>
                  </c:pt>
                  <c:pt idx="26">
                    <c:v>1991</c:v>
                  </c:pt>
                  <c:pt idx="27">
                    <c:v>1992</c:v>
                  </c:pt>
                  <c:pt idx="28">
                    <c:v>1993</c:v>
                  </c:pt>
                  <c:pt idx="29">
                    <c:v>1994</c:v>
                  </c:pt>
                  <c:pt idx="30">
                    <c:v>1995</c:v>
                  </c:pt>
                  <c:pt idx="31">
                    <c:v>1996</c:v>
                  </c:pt>
                  <c:pt idx="32">
                    <c:v>1997</c:v>
                  </c:pt>
                  <c:pt idx="33">
                    <c:v>1998</c:v>
                  </c:pt>
                  <c:pt idx="34">
                    <c:v>1999</c:v>
                  </c:pt>
                  <c:pt idx="35">
                    <c:v>2000</c:v>
                  </c:pt>
                  <c:pt idx="36">
                    <c:v>2001</c:v>
                  </c:pt>
                  <c:pt idx="37">
                    <c:v>2002</c:v>
                  </c:pt>
                  <c:pt idx="38">
                    <c:v>2003</c:v>
                  </c:pt>
                  <c:pt idx="39">
                    <c:v>2004</c:v>
                  </c:pt>
                  <c:pt idx="40">
                    <c:v>2005</c:v>
                  </c:pt>
                  <c:pt idx="41">
                    <c:v>2006</c:v>
                  </c:pt>
                  <c:pt idx="42">
                    <c:v>2007</c:v>
                  </c:pt>
                  <c:pt idx="43">
                    <c:v>2008</c:v>
                  </c:pt>
                  <c:pt idx="44">
                    <c:v>2009</c:v>
                  </c:pt>
                  <c:pt idx="45">
                    <c:v>2010</c:v>
                  </c:pt>
                  <c:pt idx="46">
                    <c:v>2011</c:v>
                  </c:pt>
                  <c:pt idx="47">
                    <c:v>2012</c:v>
                  </c:pt>
                  <c:pt idx="48">
                    <c:v>2013</c:v>
                  </c:pt>
                  <c:pt idx="49">
                    <c:v>2014</c:v>
                  </c:pt>
                  <c:pt idx="50">
                    <c:v>2015</c:v>
                  </c:pt>
                  <c:pt idx="51">
                    <c:v>2016</c:v>
                  </c:pt>
                  <c:pt idx="52">
                    <c:v>2017</c:v>
                  </c:pt>
                  <c:pt idx="53">
                    <c:v>2018</c:v>
                  </c:pt>
                  <c:pt idx="54">
                    <c:v>2019</c:v>
                  </c:pt>
                  <c:pt idx="55">
                    <c:v>2020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7-B240-421A-814B-486226111707}"/>
            </c:ext>
          </c:extLst>
        </c:ser>
        <c:ser>
          <c:idx val="1"/>
          <c:order val="1"/>
          <c:tx>
            <c:strRef>
              <c:f>aux!$A$13</c:f>
              <c:strCache>
                <c:ptCount val="1"/>
                <c:pt idx="0">
                  <c:v>800 </c:v>
                </c:pt>
              </c:strCache>
              <c:extLst xmlns:c15="http://schemas.microsoft.com/office/drawing/2012/chart"/>
            </c:strRef>
          </c:tx>
          <c:spPr>
            <a:ln w="19050"/>
          </c:spPr>
          <c:marker>
            <c:symbol val="none"/>
          </c:marker>
          <c:dPt>
            <c:idx val="7"/>
            <c:bubble3D val="0"/>
            <c:extLst>
              <c:ext xmlns:c16="http://schemas.microsoft.com/office/drawing/2014/chart" uri="{C3380CC4-5D6E-409C-BE32-E72D297353CC}">
                <c16:uniqueId val="{0000003C-B240-421A-814B-486226111707}"/>
              </c:ext>
            </c:extLst>
          </c:dPt>
          <c:dLbls>
            <c:delete val="1"/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</c:numCache>
            </c:numRef>
          </c:xVal>
          <c:yVal>
            <c:numRef>
              <c:f>aux!$B$13:$BG$13</c:f>
              <c:numCache>
                <c:formatCode>0.0_)</c:formatCode>
                <c:ptCount val="58"/>
                <c:pt idx="0">
                  <c:v>5.333333333333333</c:v>
                </c:pt>
                <c:pt idx="1">
                  <c:v>4.46266413196137</c:v>
                </c:pt>
                <c:pt idx="2">
                  <c:v>4.3614781774468554</c:v>
                </c:pt>
                <c:pt idx="4">
                  <c:v>4.5600906046226157</c:v>
                </c:pt>
                <c:pt idx="5">
                  <c:v>4.3316088073108698</c:v>
                </c:pt>
                <c:pt idx="6">
                  <c:v>4.1609757148646009</c:v>
                </c:pt>
                <c:pt idx="7">
                  <c:v>4.1694003478183994</c:v>
                </c:pt>
                <c:pt idx="8">
                  <c:v>4.2392304014004401</c:v>
                </c:pt>
                <c:pt idx="9">
                  <c:v>4.2240960021979816</c:v>
                </c:pt>
                <c:pt idx="10">
                  <c:v>4.0975555451819945</c:v>
                </c:pt>
                <c:pt idx="11">
                  <c:v>3.879737429593118</c:v>
                </c:pt>
                <c:pt idx="12">
                  <c:v>3.7477992356225851</c:v>
                </c:pt>
                <c:pt idx="13">
                  <c:v>3.7253919899601797</c:v>
                </c:pt>
                <c:pt idx="14">
                  <c:v>3.5618861166958888</c:v>
                </c:pt>
                <c:pt idx="15">
                  <c:v>3.3772926856362591</c:v>
                </c:pt>
                <c:pt idx="16">
                  <c:v>3.2067222023490287</c:v>
                </c:pt>
                <c:pt idx="17">
                  <c:v>3.1667695893409351</c:v>
                </c:pt>
                <c:pt idx="18">
                  <c:v>3.5174900598627548</c:v>
                </c:pt>
                <c:pt idx="19">
                  <c:v>3.7604784909253666</c:v>
                </c:pt>
                <c:pt idx="20">
                  <c:v>3.8267701915441861</c:v>
                </c:pt>
                <c:pt idx="21">
                  <c:v>3.7954607593179364</c:v>
                </c:pt>
                <c:pt idx="22">
                  <c:v>3.5086917648830496</c:v>
                </c:pt>
                <c:pt idx="23">
                  <c:v>3.2710583061859957</c:v>
                </c:pt>
                <c:pt idx="24">
                  <c:v>3.2917966244879477</c:v>
                </c:pt>
                <c:pt idx="25">
                  <c:v>3.2766367551503199</c:v>
                </c:pt>
                <c:pt idx="26">
                  <c:v>3.2885415795802673</c:v>
                </c:pt>
                <c:pt idx="27">
                  <c:v>3.1980528552306993</c:v>
                </c:pt>
                <c:pt idx="28">
                  <c:v>2.9840740199037983</c:v>
                </c:pt>
                <c:pt idx="29">
                  <c:v>2.9278258193933691</c:v>
                </c:pt>
                <c:pt idx="30">
                  <c:v>2.7489678674972939</c:v>
                </c:pt>
                <c:pt idx="31">
                  <c:v>2.8095815566874105</c:v>
                </c:pt>
                <c:pt idx="32">
                  <c:v>2.6942327715431911</c:v>
                </c:pt>
                <c:pt idx="33">
                  <c:v>2.5866043080479106</c:v>
                </c:pt>
                <c:pt idx="34">
                  <c:v>2.4988265586268854</c:v>
                </c:pt>
                <c:pt idx="35">
                  <c:v>2.566249542487431</c:v>
                </c:pt>
                <c:pt idx="36">
                  <c:v>2.6296303712709017</c:v>
                </c:pt>
                <c:pt idx="37">
                  <c:v>2.7347606298942679</c:v>
                </c:pt>
                <c:pt idx="38">
                  <c:v>2.9650122561997514</c:v>
                </c:pt>
                <c:pt idx="39">
                  <c:v>2.9347802603257636</c:v>
                </c:pt>
                <c:pt idx="40">
                  <c:v>2.8016062388350007</c:v>
                </c:pt>
                <c:pt idx="41">
                  <c:v>2.6173947290486539</c:v>
                </c:pt>
                <c:pt idx="42">
                  <c:v>2.5081648987093081</c:v>
                </c:pt>
                <c:pt idx="43">
                  <c:v>2.338672051820871</c:v>
                </c:pt>
                <c:pt idx="44">
                  <c:v>2.1721642558481857</c:v>
                </c:pt>
                <c:pt idx="45">
                  <c:v>2.0814435588284885</c:v>
                </c:pt>
                <c:pt idx="46">
                  <c:v>1.9321609664084116</c:v>
                </c:pt>
                <c:pt idx="47">
                  <c:v>1.8350407641916613</c:v>
                </c:pt>
                <c:pt idx="48">
                  <c:v>1.7706083846928673</c:v>
                </c:pt>
                <c:pt idx="49">
                  <c:v>1.6895124761703517</c:v>
                </c:pt>
                <c:pt idx="50">
                  <c:v>1.6285044355809584</c:v>
                </c:pt>
                <c:pt idx="51">
                  <c:v>1.6351356660937391</c:v>
                </c:pt>
                <c:pt idx="52">
                  <c:v>1.6085879644921146</c:v>
                </c:pt>
                <c:pt idx="53">
                  <c:v>1.5858610908907531</c:v>
                </c:pt>
                <c:pt idx="54">
                  <c:v>1.5865417134790536</c:v>
                </c:pt>
                <c:pt idx="55">
                  <c:v>1.5736496736828842</c:v>
                </c:pt>
                <c:pt idx="56">
                  <c:v>1.6998504796138518</c:v>
                </c:pt>
                <c:pt idx="57">
                  <c:v>1.6051034434778499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E-B240-421A-814B-486226111707}"/>
            </c:ext>
          </c:extLst>
        </c:ser>
        <c:ser>
          <c:idx val="3"/>
          <c:order val="2"/>
          <c:tx>
            <c:strRef>
              <c:f>aux!$A$14</c:f>
              <c:strCache>
                <c:ptCount val="1"/>
                <c:pt idx="0">
                  <c:v>900 </c:v>
                </c:pt>
              </c:strCache>
              <c:extLst xmlns:c15="http://schemas.microsoft.com/office/drawing/2012/chart"/>
            </c:strRef>
          </c:tx>
          <c:spPr>
            <a:ln w="19050"/>
          </c:spPr>
          <c:marker>
            <c:symbol val="none"/>
          </c:marker>
          <c:dLbls>
            <c:delete val="1"/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</c:numCache>
            </c:numRef>
          </c:xVal>
          <c:yVal>
            <c:numRef>
              <c:f>aux!$B$14:$BG$14</c:f>
              <c:numCache>
                <c:formatCode>0.0_)</c:formatCode>
                <c:ptCount val="58"/>
                <c:pt idx="0">
                  <c:v>6</c:v>
                </c:pt>
                <c:pt idx="1">
                  <c:v>5.0204971484565419</c:v>
                </c:pt>
                <c:pt idx="3">
                  <c:v>5.1662047587540911</c:v>
                </c:pt>
                <c:pt idx="4">
                  <c:v>5.1301019302004427</c:v>
                </c:pt>
                <c:pt idx="5">
                  <c:v>4.8730599082247279</c:v>
                </c:pt>
                <c:pt idx="6">
                  <c:v>4.6810976792226757</c:v>
                </c:pt>
                <c:pt idx="7">
                  <c:v>4.6905753912956989</c:v>
                </c:pt>
                <c:pt idx="8">
                  <c:v>4.7691342015754952</c:v>
                </c:pt>
                <c:pt idx="9">
                  <c:v>4.7521080024727294</c:v>
                </c:pt>
                <c:pt idx="10">
                  <c:v>4.6097499883297441</c:v>
                </c:pt>
                <c:pt idx="11">
                  <c:v>4.3647046082922571</c:v>
                </c:pt>
                <c:pt idx="12">
                  <c:v>4.2162741400754085</c:v>
                </c:pt>
                <c:pt idx="13">
                  <c:v>4.1910659887052022</c:v>
                </c:pt>
                <c:pt idx="14">
                  <c:v>4.0071218812828748</c:v>
                </c:pt>
                <c:pt idx="15">
                  <c:v>3.7994542713407915</c:v>
                </c:pt>
                <c:pt idx="16">
                  <c:v>3.6075624776426571</c:v>
                </c:pt>
                <c:pt idx="17">
                  <c:v>3.5626157880085518</c:v>
                </c:pt>
                <c:pt idx="18">
                  <c:v>3.9571763173455992</c:v>
                </c:pt>
                <c:pt idx="19">
                  <c:v>4.2305383022910377</c:v>
                </c:pt>
                <c:pt idx="20">
                  <c:v>4.3051164654872087</c:v>
                </c:pt>
                <c:pt idx="21">
                  <c:v>4.2698933542326785</c:v>
                </c:pt>
                <c:pt idx="22">
                  <c:v>3.9472782354934308</c:v>
                </c:pt>
                <c:pt idx="23">
                  <c:v>3.6799405944592452</c:v>
                </c:pt>
                <c:pt idx="24">
                  <c:v>3.7032712025489412</c:v>
                </c:pt>
                <c:pt idx="25">
                  <c:v>3.68621634954411</c:v>
                </c:pt>
                <c:pt idx="26">
                  <c:v>3.6996092770278004</c:v>
                </c:pt>
                <c:pt idx="27">
                  <c:v>3.5978094621345367</c:v>
                </c:pt>
                <c:pt idx="28">
                  <c:v>3.357083272391773</c:v>
                </c:pt>
                <c:pt idx="29">
                  <c:v>3.2938040468175402</c:v>
                </c:pt>
                <c:pt idx="30">
                  <c:v>3.0925888509344555</c:v>
                </c:pt>
                <c:pt idx="31">
                  <c:v>3.1607792512733366</c:v>
                </c:pt>
                <c:pt idx="32">
                  <c:v>3.03101186798609</c:v>
                </c:pt>
                <c:pt idx="33">
                  <c:v>2.9099298465538994</c:v>
                </c:pt>
                <c:pt idx="34">
                  <c:v>2.811179878455246</c:v>
                </c:pt>
                <c:pt idx="35">
                  <c:v>2.8870307352983602</c:v>
                </c:pt>
                <c:pt idx="36">
                  <c:v>2.9583341676797645</c:v>
                </c:pt>
                <c:pt idx="37">
                  <c:v>3.0766057086310514</c:v>
                </c:pt>
                <c:pt idx="38">
                  <c:v>3.3356387882247205</c:v>
                </c:pt>
                <c:pt idx="39">
                  <c:v>3.3016277928664839</c:v>
                </c:pt>
                <c:pt idx="40">
                  <c:v>3.1518070186893761</c:v>
                </c:pt>
                <c:pt idx="41">
                  <c:v>2.9445690701797358</c:v>
                </c:pt>
                <c:pt idx="42">
                  <c:v>2.8216855110479715</c:v>
                </c:pt>
                <c:pt idx="43">
                  <c:v>2.63100605829848</c:v>
                </c:pt>
                <c:pt idx="44">
                  <c:v>2.4436847878292087</c:v>
                </c:pt>
                <c:pt idx="45">
                  <c:v>2.3416240036820493</c:v>
                </c:pt>
                <c:pt idx="46">
                  <c:v>2.173681087209463</c:v>
                </c:pt>
                <c:pt idx="47">
                  <c:v>2.0644208597156188</c:v>
                </c:pt>
                <c:pt idx="48">
                  <c:v>1.9919344327794757</c:v>
                </c:pt>
                <c:pt idx="49">
                  <c:v>1.9007015356916457</c:v>
                </c:pt>
                <c:pt idx="50">
                  <c:v>1.832067490028578</c:v>
                </c:pt>
                <c:pt idx="51">
                  <c:v>1.8395276243554564</c:v>
                </c:pt>
                <c:pt idx="52">
                  <c:v>1.8096614600536289</c:v>
                </c:pt>
                <c:pt idx="53">
                  <c:v>1.7840937272520974</c:v>
                </c:pt>
                <c:pt idx="54">
                  <c:v>1.7848594276639351</c:v>
                </c:pt>
                <c:pt idx="55">
                  <c:v>1.7703558828932449</c:v>
                </c:pt>
                <c:pt idx="56">
                  <c:v>1.9123317895655831</c:v>
                </c:pt>
                <c:pt idx="57">
                  <c:v>1.8057413739125812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4-B240-421A-814B-486226111707}"/>
            </c:ext>
          </c:extLst>
        </c:ser>
        <c:ser>
          <c:idx val="4"/>
          <c:order val="3"/>
          <c:tx>
            <c:strRef>
              <c:f>aux!$A$15</c:f>
              <c:strCache>
                <c:ptCount val="1"/>
                <c:pt idx="0">
                  <c:v>1000 </c:v>
                </c:pt>
              </c:strCache>
              <c:extLst xmlns:c15="http://schemas.microsoft.com/office/drawing/2012/chart"/>
            </c:strRef>
          </c:tx>
          <c:spPr>
            <a:ln w="19050"/>
          </c:spPr>
          <c:marker>
            <c:symbol val="none"/>
          </c:marker>
          <c:dLbls>
            <c:delete val="1"/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</c:numCache>
              <c:extLst xmlns:c15="http://schemas.microsoft.com/office/drawing/2012/chart"/>
            </c:numRef>
          </c:xVal>
          <c:yVal>
            <c:numRef>
              <c:f>aux!$B$15:$BG$15</c:f>
              <c:numCache>
                <c:formatCode>0.0_)</c:formatCode>
                <c:ptCount val="58"/>
                <c:pt idx="0">
                  <c:v>6.666666666666667</c:v>
                </c:pt>
                <c:pt idx="1">
                  <c:v>5.578330164951713</c:v>
                </c:pt>
                <c:pt idx="2">
                  <c:v>5.4518477218085692</c:v>
                </c:pt>
                <c:pt idx="3">
                  <c:v>5.7402275097267674</c:v>
                </c:pt>
                <c:pt idx="4">
                  <c:v>5.7001132557782697</c:v>
                </c:pt>
                <c:pt idx="5">
                  <c:v>5.4145110091385869</c:v>
                </c:pt>
                <c:pt idx="6">
                  <c:v>5.2012196435807514</c:v>
                </c:pt>
                <c:pt idx="7">
                  <c:v>5.2117504347729993</c:v>
                </c:pt>
                <c:pt idx="8">
                  <c:v>5.2990380017505494</c:v>
                </c:pt>
                <c:pt idx="9">
                  <c:v>5.2801200027474771</c:v>
                </c:pt>
                <c:pt idx="10">
                  <c:v>5.1219444314774938</c:v>
                </c:pt>
                <c:pt idx="11">
                  <c:v>4.8496717869913972</c:v>
                </c:pt>
                <c:pt idx="12">
                  <c:v>4.6847490445282309</c:v>
                </c:pt>
                <c:pt idx="13">
                  <c:v>4.6567399874502247</c:v>
                </c:pt>
                <c:pt idx="14">
                  <c:v>4.4523576458698608</c:v>
                </c:pt>
                <c:pt idx="15">
                  <c:v>4.2216158570453244</c:v>
                </c:pt>
                <c:pt idx="16">
                  <c:v>4.008402752936286</c:v>
                </c:pt>
                <c:pt idx="17">
                  <c:v>3.9584619866761686</c:v>
                </c:pt>
                <c:pt idx="18">
                  <c:v>4.3968625748284431</c:v>
                </c:pt>
                <c:pt idx="19">
                  <c:v>4.7005981136567083</c:v>
                </c:pt>
                <c:pt idx="20">
                  <c:v>4.7834627394302327</c:v>
                </c:pt>
                <c:pt idx="21">
                  <c:v>4.744325949147421</c:v>
                </c:pt>
                <c:pt idx="22">
                  <c:v>4.3858647061038125</c:v>
                </c:pt>
                <c:pt idx="23">
                  <c:v>4.0888228827324946</c:v>
                </c:pt>
                <c:pt idx="24">
                  <c:v>4.114745780609935</c:v>
                </c:pt>
                <c:pt idx="25">
                  <c:v>4.0957959439379001</c:v>
                </c:pt>
                <c:pt idx="26">
                  <c:v>4.110676974475334</c:v>
                </c:pt>
                <c:pt idx="27">
                  <c:v>3.9975660690383741</c:v>
                </c:pt>
                <c:pt idx="28">
                  <c:v>3.7300925248797476</c:v>
                </c:pt>
                <c:pt idx="29">
                  <c:v>3.6597822742417114</c:v>
                </c:pt>
                <c:pt idx="30">
                  <c:v>3.4362098343716174</c:v>
                </c:pt>
                <c:pt idx="31">
                  <c:v>3.5119769458592631</c:v>
                </c:pt>
                <c:pt idx="32">
                  <c:v>3.367790964428989</c:v>
                </c:pt>
                <c:pt idx="33">
                  <c:v>3.2332553850598882</c:v>
                </c:pt>
                <c:pt idx="34">
                  <c:v>3.1235331982836065</c:v>
                </c:pt>
                <c:pt idx="35">
                  <c:v>3.2078119281092889</c:v>
                </c:pt>
                <c:pt idx="36">
                  <c:v>3.2870379640886274</c:v>
                </c:pt>
                <c:pt idx="37">
                  <c:v>3.4184507873678349</c:v>
                </c:pt>
                <c:pt idx="38">
                  <c:v>3.7062653202496896</c:v>
                </c:pt>
                <c:pt idx="39">
                  <c:v>3.6684753254072042</c:v>
                </c:pt>
                <c:pt idx="40">
                  <c:v>3.502007798543751</c:v>
                </c:pt>
                <c:pt idx="41">
                  <c:v>3.2717434113108173</c:v>
                </c:pt>
                <c:pt idx="42">
                  <c:v>3.1352061233866353</c:v>
                </c:pt>
                <c:pt idx="43">
                  <c:v>2.923340064776089</c:v>
                </c:pt>
                <c:pt idx="44">
                  <c:v>2.7152053198102317</c:v>
                </c:pt>
                <c:pt idx="45">
                  <c:v>2.6018044485356104</c:v>
                </c:pt>
                <c:pt idx="46">
                  <c:v>2.4152012080105143</c:v>
                </c:pt>
                <c:pt idx="47">
                  <c:v>2.2938009552395764</c:v>
                </c:pt>
                <c:pt idx="48">
                  <c:v>2.2132604808660843</c:v>
                </c:pt>
                <c:pt idx="49">
                  <c:v>2.1118905952129396</c:v>
                </c:pt>
                <c:pt idx="50">
                  <c:v>2.0356305444761977</c:v>
                </c:pt>
                <c:pt idx="51">
                  <c:v>2.0439195826171739</c:v>
                </c:pt>
                <c:pt idx="52">
                  <c:v>2.0107349556151433</c:v>
                </c:pt>
                <c:pt idx="53">
                  <c:v>1.9823263636134414</c:v>
                </c:pt>
                <c:pt idx="54">
                  <c:v>1.9831771418488169</c:v>
                </c:pt>
                <c:pt idx="55">
                  <c:v>1.9670620921036053</c:v>
                </c:pt>
                <c:pt idx="56">
                  <c:v>2.1248130995173149</c:v>
                </c:pt>
                <c:pt idx="57">
                  <c:v>2.0063793043473126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56-B240-421A-814B-486226111707}"/>
            </c:ext>
          </c:extLst>
        </c:ser>
        <c:ser>
          <c:idx val="5"/>
          <c:order val="4"/>
          <c:tx>
            <c:strRef>
              <c:f>aux!$A$16</c:f>
              <c:strCache>
                <c:ptCount val="1"/>
                <c:pt idx="0">
                  <c:v>1100 </c:v>
                </c:pt>
              </c:strCache>
              <c:extLst xmlns:c15="http://schemas.microsoft.com/office/drawing/2012/chart"/>
            </c:strRef>
          </c:tx>
          <c:spPr>
            <a:ln w="19050"/>
          </c:spPr>
          <c:marker>
            <c:symbol val="none"/>
          </c:marker>
          <c:dLbls>
            <c:delete val="1"/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</c:numCache>
              <c:extLst xmlns:c15="http://schemas.microsoft.com/office/drawing/2012/chart"/>
            </c:numRef>
          </c:xVal>
          <c:yVal>
            <c:numRef>
              <c:f>aux!$B$16:$BG$16</c:f>
              <c:numCache>
                <c:formatCode>0.0_)</c:formatCode>
                <c:ptCount val="58"/>
                <c:pt idx="0">
                  <c:v>7.333333333333333</c:v>
                </c:pt>
                <c:pt idx="1">
                  <c:v>6.136163181446884</c:v>
                </c:pt>
                <c:pt idx="2">
                  <c:v>5.9970324939894253</c:v>
                </c:pt>
                <c:pt idx="3">
                  <c:v>6.3142502606994446</c:v>
                </c:pt>
                <c:pt idx="4">
                  <c:v>6.2701245813560966</c:v>
                </c:pt>
                <c:pt idx="5">
                  <c:v>5.9559621100524458</c:v>
                </c:pt>
                <c:pt idx="6">
                  <c:v>5.7213416079388262</c:v>
                </c:pt>
                <c:pt idx="7">
                  <c:v>5.7329254782502987</c:v>
                </c:pt>
                <c:pt idx="8">
                  <c:v>5.8289418019256045</c:v>
                </c:pt>
                <c:pt idx="9">
                  <c:v>5.8081320030222248</c:v>
                </c:pt>
                <c:pt idx="10">
                  <c:v>5.6341388746252425</c:v>
                </c:pt>
                <c:pt idx="11">
                  <c:v>5.3346389656905373</c:v>
                </c:pt>
                <c:pt idx="12">
                  <c:v>5.1532239489810543</c:v>
                </c:pt>
                <c:pt idx="13">
                  <c:v>5.1224139861952471</c:v>
                </c:pt>
                <c:pt idx="14">
                  <c:v>4.8975934104568468</c:v>
                </c:pt>
                <c:pt idx="15">
                  <c:v>4.6437774427498564</c:v>
                </c:pt>
                <c:pt idx="16">
                  <c:v>4.4092430282299144</c:v>
                </c:pt>
                <c:pt idx="17">
                  <c:v>4.3543081853437853</c:v>
                </c:pt>
                <c:pt idx="18">
                  <c:v>4.836548832311288</c:v>
                </c:pt>
                <c:pt idx="19">
                  <c:v>5.170657925022379</c:v>
                </c:pt>
                <c:pt idx="20">
                  <c:v>5.2618090133732558</c:v>
                </c:pt>
                <c:pt idx="21">
                  <c:v>5.2187585440621627</c:v>
                </c:pt>
                <c:pt idx="22">
                  <c:v>4.8244511767141933</c:v>
                </c:pt>
                <c:pt idx="23">
                  <c:v>4.4977051710057445</c:v>
                </c:pt>
                <c:pt idx="24">
                  <c:v>4.526220358670928</c:v>
                </c:pt>
                <c:pt idx="25">
                  <c:v>4.5053755383316902</c:v>
                </c:pt>
                <c:pt idx="26">
                  <c:v>4.5217446719228676</c:v>
                </c:pt>
                <c:pt idx="27">
                  <c:v>4.3973226759422115</c:v>
                </c:pt>
                <c:pt idx="28">
                  <c:v>4.1031017773677227</c:v>
                </c:pt>
                <c:pt idx="29">
                  <c:v>4.0257605016658822</c:v>
                </c:pt>
                <c:pt idx="30">
                  <c:v>3.7798308178087789</c:v>
                </c:pt>
                <c:pt idx="31">
                  <c:v>3.8631746404451892</c:v>
                </c:pt>
                <c:pt idx="32">
                  <c:v>3.7045700608718879</c:v>
                </c:pt>
                <c:pt idx="33">
                  <c:v>3.556580923565877</c:v>
                </c:pt>
                <c:pt idx="34">
                  <c:v>3.4358865181119671</c:v>
                </c:pt>
                <c:pt idx="35">
                  <c:v>3.5285931209202177</c:v>
                </c:pt>
                <c:pt idx="36">
                  <c:v>3.6157417604974897</c:v>
                </c:pt>
                <c:pt idx="37">
                  <c:v>3.7602958661046184</c:v>
                </c:pt>
                <c:pt idx="38">
                  <c:v>4.0768918522746587</c:v>
                </c:pt>
                <c:pt idx="39">
                  <c:v>4.035322857947925</c:v>
                </c:pt>
                <c:pt idx="40">
                  <c:v>3.8522085783981264</c:v>
                </c:pt>
                <c:pt idx="41">
                  <c:v>3.5989177524418992</c:v>
                </c:pt>
                <c:pt idx="42">
                  <c:v>3.4487267357252986</c:v>
                </c:pt>
                <c:pt idx="43">
                  <c:v>3.2156740712536975</c:v>
                </c:pt>
                <c:pt idx="44">
                  <c:v>2.9867258517912552</c:v>
                </c:pt>
                <c:pt idx="45">
                  <c:v>2.8619848933891716</c:v>
                </c:pt>
                <c:pt idx="46">
                  <c:v>2.6567213288115661</c:v>
                </c:pt>
                <c:pt idx="47">
                  <c:v>2.5231810507635339</c:v>
                </c:pt>
                <c:pt idx="48">
                  <c:v>2.4345865289526927</c:v>
                </c:pt>
                <c:pt idx="49">
                  <c:v>2.3230796547342334</c:v>
                </c:pt>
                <c:pt idx="50">
                  <c:v>2.2391935989238179</c:v>
                </c:pt>
                <c:pt idx="51">
                  <c:v>2.2483115408788912</c:v>
                </c:pt>
                <c:pt idx="52">
                  <c:v>2.2118084511766574</c:v>
                </c:pt>
                <c:pt idx="53">
                  <c:v>2.1805589999747856</c:v>
                </c:pt>
                <c:pt idx="54">
                  <c:v>2.1814948560336984</c:v>
                </c:pt>
                <c:pt idx="55">
                  <c:v>2.1637683013139659</c:v>
                </c:pt>
                <c:pt idx="56">
                  <c:v>2.3372944094690462</c:v>
                </c:pt>
                <c:pt idx="57">
                  <c:v>2.2070172347820436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57-B240-421A-814B-486226111707}"/>
            </c:ext>
          </c:extLst>
        </c:ser>
        <c:ser>
          <c:idx val="6"/>
          <c:order val="5"/>
          <c:tx>
            <c:strRef>
              <c:f>aux!$A$17</c:f>
              <c:strCache>
                <c:ptCount val="1"/>
                <c:pt idx="0">
                  <c:v>1200 </c:v>
                </c:pt>
              </c:strCache>
              <c:extLst xmlns:c15="http://schemas.microsoft.com/office/drawing/2012/chart"/>
            </c:strRef>
          </c:tx>
          <c:spPr>
            <a:ln w="19050"/>
          </c:spPr>
          <c:marker>
            <c:symbol val="none"/>
          </c:marker>
          <c:dLbls>
            <c:delete val="1"/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</c:numCache>
              <c:extLst xmlns:c15="http://schemas.microsoft.com/office/drawing/2012/chart"/>
            </c:numRef>
          </c:xVal>
          <c:yVal>
            <c:numRef>
              <c:f>aux!$B$17:$BG$17</c:f>
              <c:numCache>
                <c:formatCode>0.0_)</c:formatCode>
                <c:ptCount val="58"/>
                <c:pt idx="0">
                  <c:v>8</c:v>
                </c:pt>
                <c:pt idx="1">
                  <c:v>6.693996197942055</c:v>
                </c:pt>
                <c:pt idx="2">
                  <c:v>6.5422172661702822</c:v>
                </c:pt>
                <c:pt idx="3">
                  <c:v>6.8882730116721209</c:v>
                </c:pt>
                <c:pt idx="4">
                  <c:v>6.8401359069339236</c:v>
                </c:pt>
                <c:pt idx="5">
                  <c:v>6.4974132109663039</c:v>
                </c:pt>
                <c:pt idx="6">
                  <c:v>6.2414635722969019</c:v>
                </c:pt>
                <c:pt idx="7">
                  <c:v>6.2541005217275982</c:v>
                </c:pt>
                <c:pt idx="8">
                  <c:v>6.3588456021006596</c:v>
                </c:pt>
                <c:pt idx="9">
                  <c:v>6.3361440032969725</c:v>
                </c:pt>
                <c:pt idx="10">
                  <c:v>6.1463333177729922</c:v>
                </c:pt>
                <c:pt idx="11">
                  <c:v>5.8196061443896765</c:v>
                </c:pt>
                <c:pt idx="12">
                  <c:v>5.6216988534338777</c:v>
                </c:pt>
                <c:pt idx="13">
                  <c:v>5.5880879849402696</c:v>
                </c:pt>
                <c:pt idx="14">
                  <c:v>5.3428291750438337</c:v>
                </c:pt>
                <c:pt idx="15">
                  <c:v>5.0659390284543884</c:v>
                </c:pt>
                <c:pt idx="16">
                  <c:v>4.8100833035235429</c:v>
                </c:pt>
                <c:pt idx="17">
                  <c:v>4.7501543840114024</c:v>
                </c:pt>
                <c:pt idx="18">
                  <c:v>5.2762350897941319</c:v>
                </c:pt>
                <c:pt idx="19">
                  <c:v>5.6407177363880496</c:v>
                </c:pt>
                <c:pt idx="20">
                  <c:v>5.7401552873162789</c:v>
                </c:pt>
                <c:pt idx="21">
                  <c:v>5.6931911389769052</c:v>
                </c:pt>
                <c:pt idx="22">
                  <c:v>5.263037647324575</c:v>
                </c:pt>
                <c:pt idx="23">
                  <c:v>4.9065874592789935</c:v>
                </c:pt>
                <c:pt idx="24">
                  <c:v>4.9376949367319218</c:v>
                </c:pt>
                <c:pt idx="25">
                  <c:v>4.9149551327254803</c:v>
                </c:pt>
                <c:pt idx="26">
                  <c:v>4.9328123693704011</c:v>
                </c:pt>
                <c:pt idx="27">
                  <c:v>4.7970792828460489</c:v>
                </c:pt>
                <c:pt idx="28">
                  <c:v>4.476111029855697</c:v>
                </c:pt>
                <c:pt idx="29">
                  <c:v>4.3917387290900534</c:v>
                </c:pt>
                <c:pt idx="30">
                  <c:v>4.1234518012459409</c:v>
                </c:pt>
                <c:pt idx="31">
                  <c:v>4.2143723350311157</c:v>
                </c:pt>
                <c:pt idx="32">
                  <c:v>4.0413491573147864</c:v>
                </c:pt>
                <c:pt idx="33">
                  <c:v>3.8799064620718662</c:v>
                </c:pt>
                <c:pt idx="34">
                  <c:v>3.7482398379403277</c:v>
                </c:pt>
                <c:pt idx="35">
                  <c:v>3.8493743137311469</c:v>
                </c:pt>
                <c:pt idx="36">
                  <c:v>3.9444455569063526</c:v>
                </c:pt>
                <c:pt idx="37">
                  <c:v>4.1021409448414019</c:v>
                </c:pt>
                <c:pt idx="38">
                  <c:v>4.4475183842996273</c:v>
                </c:pt>
                <c:pt idx="39">
                  <c:v>4.4021703904886449</c:v>
                </c:pt>
                <c:pt idx="40">
                  <c:v>4.2024093582525017</c:v>
                </c:pt>
                <c:pt idx="41">
                  <c:v>3.9260920935729811</c:v>
                </c:pt>
                <c:pt idx="42">
                  <c:v>3.7622473480639624</c:v>
                </c:pt>
                <c:pt idx="43">
                  <c:v>3.5080080777313065</c:v>
                </c:pt>
                <c:pt idx="44">
                  <c:v>3.2582463837722782</c:v>
                </c:pt>
                <c:pt idx="45">
                  <c:v>3.1221653382427328</c:v>
                </c:pt>
                <c:pt idx="46">
                  <c:v>2.8982414496126174</c:v>
                </c:pt>
                <c:pt idx="47">
                  <c:v>2.7525611462874919</c:v>
                </c:pt>
                <c:pt idx="48">
                  <c:v>2.6559125770393011</c:v>
                </c:pt>
                <c:pt idx="49">
                  <c:v>2.5342687142555276</c:v>
                </c:pt>
                <c:pt idx="50">
                  <c:v>2.4427566533714375</c:v>
                </c:pt>
                <c:pt idx="51">
                  <c:v>2.4527034991406085</c:v>
                </c:pt>
                <c:pt idx="52">
                  <c:v>2.4128819467381719</c:v>
                </c:pt>
                <c:pt idx="53">
                  <c:v>2.3787916363361297</c:v>
                </c:pt>
                <c:pt idx="54">
                  <c:v>2.3798125702185802</c:v>
                </c:pt>
                <c:pt idx="55">
                  <c:v>2.3604745105243263</c:v>
                </c:pt>
                <c:pt idx="56">
                  <c:v>2.5497757194207775</c:v>
                </c:pt>
                <c:pt idx="57">
                  <c:v>2.407655165216775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58-B240-421A-814B-486226111707}"/>
            </c:ext>
          </c:extLst>
        </c:ser>
        <c:ser>
          <c:idx val="7"/>
          <c:order val="6"/>
          <c:tx>
            <c:strRef>
              <c:f>aux!$A$18</c:f>
              <c:strCache>
                <c:ptCount val="1"/>
                <c:pt idx="0">
                  <c:v>1300 </c:v>
                </c:pt>
              </c:strCache>
              <c:extLst xmlns:c15="http://schemas.microsoft.com/office/drawing/2012/chart"/>
            </c:strRef>
          </c:tx>
          <c:spPr>
            <a:ln w="19050"/>
          </c:spPr>
          <c:marker>
            <c:symbol val="none"/>
          </c:marker>
          <c:dLbls>
            <c:dLbl>
              <c:idx val="34"/>
              <c:layout>
                <c:manualLayout>
                  <c:x val="-0.74476710172226179"/>
                  <c:y val="-0.58339265963820541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1315-4F92-B244-F027704641F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UY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</c:numCache>
              <c:extLst xmlns:c15="http://schemas.microsoft.com/office/drawing/2012/chart"/>
            </c:numRef>
          </c:xVal>
          <c:yVal>
            <c:numRef>
              <c:f>aux!$B$18:$BG$18</c:f>
              <c:numCache>
                <c:formatCode>0.0_)</c:formatCode>
                <c:ptCount val="58"/>
                <c:pt idx="0">
                  <c:v>8.6666666666666661</c:v>
                </c:pt>
                <c:pt idx="1">
                  <c:v>7.2518292144372269</c:v>
                </c:pt>
                <c:pt idx="2">
                  <c:v>7.0874020383511391</c:v>
                </c:pt>
                <c:pt idx="3">
                  <c:v>7.4622957626447981</c:v>
                </c:pt>
                <c:pt idx="4">
                  <c:v>7.4101472325117506</c:v>
                </c:pt>
                <c:pt idx="5">
                  <c:v>7.0388643118801628</c:v>
                </c:pt>
                <c:pt idx="6">
                  <c:v>6.7615855366549766</c:v>
                </c:pt>
                <c:pt idx="7">
                  <c:v>6.7752755652048986</c:v>
                </c:pt>
                <c:pt idx="8">
                  <c:v>6.8887494022757148</c:v>
                </c:pt>
                <c:pt idx="9">
                  <c:v>6.8641560035717202</c:v>
                </c:pt>
                <c:pt idx="10">
                  <c:v>6.6585277609207418</c:v>
                </c:pt>
                <c:pt idx="11">
                  <c:v>6.3045733230888166</c:v>
                </c:pt>
                <c:pt idx="12">
                  <c:v>6.0901737578867001</c:v>
                </c:pt>
                <c:pt idx="13">
                  <c:v>6.0537619836852921</c:v>
                </c:pt>
                <c:pt idx="14">
                  <c:v>5.7880649396308197</c:v>
                </c:pt>
                <c:pt idx="15">
                  <c:v>5.4881006141589213</c:v>
                </c:pt>
                <c:pt idx="16">
                  <c:v>5.2109235788171722</c:v>
                </c:pt>
                <c:pt idx="17">
                  <c:v>5.1460005826790196</c:v>
                </c:pt>
                <c:pt idx="18">
                  <c:v>5.7159213472769768</c:v>
                </c:pt>
                <c:pt idx="19">
                  <c:v>6.1107775477537203</c:v>
                </c:pt>
                <c:pt idx="20">
                  <c:v>6.218501561259302</c:v>
                </c:pt>
                <c:pt idx="21">
                  <c:v>6.1676237338916469</c:v>
                </c:pt>
                <c:pt idx="22">
                  <c:v>5.7016241179349558</c:v>
                </c:pt>
                <c:pt idx="23">
                  <c:v>5.3154697475522434</c:v>
                </c:pt>
                <c:pt idx="24">
                  <c:v>5.3491695147929148</c:v>
                </c:pt>
                <c:pt idx="25">
                  <c:v>5.3245347271192704</c:v>
                </c:pt>
                <c:pt idx="26">
                  <c:v>5.3438800668179338</c:v>
                </c:pt>
                <c:pt idx="27">
                  <c:v>5.1968358897498863</c:v>
                </c:pt>
                <c:pt idx="28">
                  <c:v>4.8491202823436721</c:v>
                </c:pt>
                <c:pt idx="29">
                  <c:v>4.7577169565142245</c:v>
                </c:pt>
                <c:pt idx="30">
                  <c:v>4.4670727846831024</c:v>
                </c:pt>
                <c:pt idx="31">
                  <c:v>4.5655700296170414</c:v>
                </c:pt>
                <c:pt idx="32">
                  <c:v>4.3781282537576853</c:v>
                </c:pt>
                <c:pt idx="33">
                  <c:v>4.203232000577855</c:v>
                </c:pt>
                <c:pt idx="34">
                  <c:v>4.0605931577686887</c:v>
                </c:pt>
                <c:pt idx="35">
                  <c:v>4.1701555065420752</c:v>
                </c:pt>
                <c:pt idx="36">
                  <c:v>4.2731493533152154</c:v>
                </c:pt>
                <c:pt idx="37">
                  <c:v>4.4439860235781854</c:v>
                </c:pt>
                <c:pt idx="38">
                  <c:v>4.818144916324596</c:v>
                </c:pt>
                <c:pt idx="39">
                  <c:v>4.7690179230293657</c:v>
                </c:pt>
                <c:pt idx="40">
                  <c:v>4.5526101381068766</c:v>
                </c:pt>
                <c:pt idx="41">
                  <c:v>4.253266434704063</c:v>
                </c:pt>
                <c:pt idx="42">
                  <c:v>4.0757679604026258</c:v>
                </c:pt>
                <c:pt idx="43">
                  <c:v>3.8003420842089155</c:v>
                </c:pt>
                <c:pt idx="44">
                  <c:v>3.5297669157533016</c:v>
                </c:pt>
                <c:pt idx="45">
                  <c:v>3.3823457830962935</c:v>
                </c:pt>
                <c:pt idx="46">
                  <c:v>3.1397615704136688</c:v>
                </c:pt>
                <c:pt idx="47">
                  <c:v>2.9819412418114495</c:v>
                </c:pt>
                <c:pt idx="48">
                  <c:v>2.8772386251259094</c:v>
                </c:pt>
                <c:pt idx="49">
                  <c:v>2.7454577737768213</c:v>
                </c:pt>
                <c:pt idx="50">
                  <c:v>2.6463197078190572</c:v>
                </c:pt>
                <c:pt idx="51">
                  <c:v>2.6570954574023258</c:v>
                </c:pt>
                <c:pt idx="52">
                  <c:v>2.613955442299686</c:v>
                </c:pt>
                <c:pt idx="53">
                  <c:v>2.5770242726974737</c:v>
                </c:pt>
                <c:pt idx="54">
                  <c:v>2.5781302844034619</c:v>
                </c:pt>
                <c:pt idx="55">
                  <c:v>2.5571807197346867</c:v>
                </c:pt>
                <c:pt idx="56">
                  <c:v>2.7622570293725093</c:v>
                </c:pt>
                <c:pt idx="57">
                  <c:v>2.608293095651506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59-B240-421A-814B-486226111707}"/>
            </c:ext>
          </c:extLst>
        </c:ser>
        <c:ser>
          <c:idx val="9"/>
          <c:order val="7"/>
          <c:tx>
            <c:strRef>
              <c:f>aux!$A$19</c:f>
              <c:strCache>
                <c:ptCount val="1"/>
                <c:pt idx="0">
                  <c:v>1400 </c:v>
                </c:pt>
              </c:strCache>
              <c:extLst xmlns:c15="http://schemas.microsoft.com/office/drawing/2012/chart"/>
            </c:strRef>
          </c:tx>
          <c:spPr>
            <a:ln w="19050"/>
          </c:spPr>
          <c:marker>
            <c:symbol val="none"/>
          </c:marker>
          <c:dLbls>
            <c:dLbl>
              <c:idx val="34"/>
              <c:layout>
                <c:manualLayout>
                  <c:x val="-0.69423361735529443"/>
                  <c:y val="-0.54763200029821124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1315-4F92-B244-F027704641F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UY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</c:numCache>
              <c:extLst xmlns:c15="http://schemas.microsoft.com/office/drawing/2012/chart"/>
            </c:numRef>
          </c:xVal>
          <c:yVal>
            <c:numRef>
              <c:f>aux!$B$19:$BG$19</c:f>
              <c:numCache>
                <c:formatCode>0.0_)</c:formatCode>
                <c:ptCount val="58"/>
                <c:pt idx="0">
                  <c:v>9.3333333333333339</c:v>
                </c:pt>
                <c:pt idx="1">
                  <c:v>7.809662230932398</c:v>
                </c:pt>
                <c:pt idx="2">
                  <c:v>7.6325868105319961</c:v>
                </c:pt>
                <c:pt idx="3">
                  <c:v>8.0363185136174753</c:v>
                </c:pt>
                <c:pt idx="4">
                  <c:v>7.9801585580895775</c:v>
                </c:pt>
                <c:pt idx="5">
                  <c:v>7.5803154127940218</c:v>
                </c:pt>
                <c:pt idx="6">
                  <c:v>7.2817075010130514</c:v>
                </c:pt>
                <c:pt idx="7">
                  <c:v>7.2964506086821981</c:v>
                </c:pt>
                <c:pt idx="8">
                  <c:v>7.4186532024507699</c:v>
                </c:pt>
                <c:pt idx="9">
                  <c:v>7.3921680038464679</c:v>
                </c:pt>
                <c:pt idx="10">
                  <c:v>7.1707222040684906</c:v>
                </c:pt>
                <c:pt idx="11">
                  <c:v>6.7895405017879558</c:v>
                </c:pt>
                <c:pt idx="12">
                  <c:v>6.5586486623395235</c:v>
                </c:pt>
                <c:pt idx="13">
                  <c:v>6.5194359824303145</c:v>
                </c:pt>
                <c:pt idx="14">
                  <c:v>6.2333007042178057</c:v>
                </c:pt>
                <c:pt idx="15">
                  <c:v>5.9102621998634532</c:v>
                </c:pt>
                <c:pt idx="16">
                  <c:v>5.6117638541108006</c:v>
                </c:pt>
                <c:pt idx="17">
                  <c:v>5.5418467813466359</c:v>
                </c:pt>
                <c:pt idx="18">
                  <c:v>6.1556076047598207</c:v>
                </c:pt>
                <c:pt idx="19">
                  <c:v>6.5808373591193918</c:v>
                </c:pt>
                <c:pt idx="20">
                  <c:v>6.6968478352023251</c:v>
                </c:pt>
                <c:pt idx="21">
                  <c:v>6.6420563288063885</c:v>
                </c:pt>
                <c:pt idx="22">
                  <c:v>6.1402105885453366</c:v>
                </c:pt>
                <c:pt idx="23">
                  <c:v>5.7243520358254925</c:v>
                </c:pt>
                <c:pt idx="24">
                  <c:v>5.7606440928539087</c:v>
                </c:pt>
                <c:pt idx="25">
                  <c:v>5.7341143215130597</c:v>
                </c:pt>
                <c:pt idx="26">
                  <c:v>5.7549477642654674</c:v>
                </c:pt>
                <c:pt idx="27">
                  <c:v>5.5965924966537237</c:v>
                </c:pt>
                <c:pt idx="28">
                  <c:v>5.2221295348316472</c:v>
                </c:pt>
                <c:pt idx="29">
                  <c:v>5.1236951839383957</c:v>
                </c:pt>
                <c:pt idx="30">
                  <c:v>4.8106937681202639</c:v>
                </c:pt>
                <c:pt idx="31">
                  <c:v>4.9167677242029679</c:v>
                </c:pt>
                <c:pt idx="32">
                  <c:v>4.7149073502005843</c:v>
                </c:pt>
                <c:pt idx="33">
                  <c:v>4.5265575390838437</c:v>
                </c:pt>
                <c:pt idx="34">
                  <c:v>4.3729464775970488</c:v>
                </c:pt>
                <c:pt idx="35">
                  <c:v>4.4909366993530044</c:v>
                </c:pt>
                <c:pt idx="36">
                  <c:v>4.6018531497240778</c:v>
                </c:pt>
                <c:pt idx="37">
                  <c:v>4.7858311023149689</c:v>
                </c:pt>
                <c:pt idx="38">
                  <c:v>5.1887714483495655</c:v>
                </c:pt>
                <c:pt idx="39">
                  <c:v>5.1358654555700856</c:v>
                </c:pt>
                <c:pt idx="40">
                  <c:v>4.9028109179612516</c:v>
                </c:pt>
                <c:pt idx="41">
                  <c:v>4.5804407758351449</c:v>
                </c:pt>
                <c:pt idx="42">
                  <c:v>4.3892885727412896</c:v>
                </c:pt>
                <c:pt idx="43">
                  <c:v>4.092676090686524</c:v>
                </c:pt>
                <c:pt idx="44">
                  <c:v>3.8012874477343246</c:v>
                </c:pt>
                <c:pt idx="45">
                  <c:v>3.6425262279498547</c:v>
                </c:pt>
                <c:pt idx="46">
                  <c:v>3.3812816912147201</c:v>
                </c:pt>
                <c:pt idx="47">
                  <c:v>3.211321337335407</c:v>
                </c:pt>
                <c:pt idx="48">
                  <c:v>3.0985646732125178</c:v>
                </c:pt>
                <c:pt idx="49">
                  <c:v>2.9566468332981155</c:v>
                </c:pt>
                <c:pt idx="51">
                  <c:v>2.8614874156640435</c:v>
                </c:pt>
                <c:pt idx="52">
                  <c:v>2.8150289378612006</c:v>
                </c:pt>
                <c:pt idx="54">
                  <c:v>2.7764479985883437</c:v>
                </c:pt>
                <c:pt idx="55">
                  <c:v>2.7538869289450476</c:v>
                </c:pt>
                <c:pt idx="56">
                  <c:v>2.9747383393242406</c:v>
                </c:pt>
                <c:pt idx="57">
                  <c:v>2.8089310260862375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5A-B240-421A-814B-486226111707}"/>
            </c:ext>
          </c:extLst>
        </c:ser>
        <c:ser>
          <c:idx val="11"/>
          <c:order val="8"/>
          <c:tx>
            <c:strRef>
              <c:f>aux!$A$20</c:f>
              <c:strCache>
                <c:ptCount val="1"/>
                <c:pt idx="0">
                  <c:v>1500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Lbl>
              <c:idx val="40"/>
              <c:layout>
                <c:manualLayout>
                  <c:x val="-0.50744990000742995"/>
                  <c:y val="-0.4357705997152656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-5400000" vert="horz" wrap="square" lIns="38100" tIns="19050" rIns="38100" bIns="19050" anchor="ctr">
                  <a:noAutofit/>
                </a:bodyPr>
                <a:lstStyle/>
                <a:p>
                  <a:pPr>
                    <a:defRPr/>
                  </a:pPr>
                  <a:endParaRPr lang="es-UY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4632792640472889E-2"/>
                      <c:h val="4.298447660658527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1315-4F92-B244-F027704641F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UY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aux!$B$8:$BL$8</c:f>
              <c:numCache>
                <c:formatCode>0.0</c:formatCode>
                <c:ptCount val="63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  <c:pt idx="58">
                  <c:v>522.39035558077467</c:v>
                </c:pt>
                <c:pt idx="59">
                  <c:v>527.13714462738255</c:v>
                </c:pt>
                <c:pt idx="60">
                  <c:v>545.39160996170403</c:v>
                </c:pt>
                <c:pt idx="61">
                  <c:v>556.05416511249052</c:v>
                </c:pt>
                <c:pt idx="62">
                  <c:v>570</c:v>
                </c:pt>
              </c:numCache>
            </c:numRef>
          </c:xVal>
          <c:yVal>
            <c:numRef>
              <c:f>aux!$B$20:$AY$20</c:f>
              <c:numCache>
                <c:formatCode>0.0_)</c:formatCode>
                <c:ptCount val="50"/>
                <c:pt idx="0">
                  <c:v>10</c:v>
                </c:pt>
                <c:pt idx="1">
                  <c:v>8.3674952474275699</c:v>
                </c:pt>
                <c:pt idx="2">
                  <c:v>8.1777715827128539</c:v>
                </c:pt>
                <c:pt idx="3">
                  <c:v>8.6103412645901507</c:v>
                </c:pt>
                <c:pt idx="4">
                  <c:v>8.5501698836674045</c:v>
                </c:pt>
                <c:pt idx="5">
                  <c:v>8.1217665137078807</c:v>
                </c:pt>
                <c:pt idx="6">
                  <c:v>7.8018294653711271</c:v>
                </c:pt>
                <c:pt idx="7">
                  <c:v>7.8176256521594985</c:v>
                </c:pt>
                <c:pt idx="8">
                  <c:v>7.948557002625825</c:v>
                </c:pt>
                <c:pt idx="9">
                  <c:v>7.9201800041212156</c:v>
                </c:pt>
                <c:pt idx="10">
                  <c:v>7.6829166472162402</c:v>
                </c:pt>
                <c:pt idx="11">
                  <c:v>7.2745076804870958</c:v>
                </c:pt>
                <c:pt idx="12">
                  <c:v>7.0271235667923468</c:v>
                </c:pt>
                <c:pt idx="13">
                  <c:v>6.985109981175337</c:v>
                </c:pt>
                <c:pt idx="14">
                  <c:v>6.6785364688047917</c:v>
                </c:pt>
                <c:pt idx="15">
                  <c:v>6.3324237855679861</c:v>
                </c:pt>
                <c:pt idx="16">
                  <c:v>6.012604129404429</c:v>
                </c:pt>
                <c:pt idx="17">
                  <c:v>5.9376929800142531</c:v>
                </c:pt>
                <c:pt idx="18">
                  <c:v>6.5952938622426647</c:v>
                </c:pt>
                <c:pt idx="19">
                  <c:v>7.0508971704850625</c:v>
                </c:pt>
                <c:pt idx="20">
                  <c:v>7.1751941091453482</c:v>
                </c:pt>
                <c:pt idx="21">
                  <c:v>7.1164889237211311</c:v>
                </c:pt>
                <c:pt idx="22">
                  <c:v>6.5787970591557183</c:v>
                </c:pt>
                <c:pt idx="23">
                  <c:v>6.1332343240987424</c:v>
                </c:pt>
                <c:pt idx="24">
                  <c:v>6.1721186709149025</c:v>
                </c:pt>
                <c:pt idx="25">
                  <c:v>6.1436939159068498</c:v>
                </c:pt>
                <c:pt idx="26">
                  <c:v>6.166015461713001</c:v>
                </c:pt>
                <c:pt idx="27">
                  <c:v>5.9963491035575611</c:v>
                </c:pt>
                <c:pt idx="28">
                  <c:v>5.5951387873196214</c:v>
                </c:pt>
                <c:pt idx="29">
                  <c:v>5.4896734113625669</c:v>
                </c:pt>
                <c:pt idx="30">
                  <c:v>5.1543147515574264</c:v>
                </c:pt>
                <c:pt idx="31">
                  <c:v>5.2679654187888945</c:v>
                </c:pt>
                <c:pt idx="32">
                  <c:v>5.0516864466434832</c:v>
                </c:pt>
                <c:pt idx="33">
                  <c:v>4.8498830775898325</c:v>
                </c:pt>
                <c:pt idx="34">
                  <c:v>4.6852997974254098</c:v>
                </c:pt>
                <c:pt idx="35">
                  <c:v>4.8117178921639336</c:v>
                </c:pt>
                <c:pt idx="36">
                  <c:v>4.930556946132941</c:v>
                </c:pt>
                <c:pt idx="37">
                  <c:v>5.1276761810517524</c:v>
                </c:pt>
                <c:pt idx="38">
                  <c:v>5.5593979803745341</c:v>
                </c:pt>
                <c:pt idx="39">
                  <c:v>5.5027129881108063</c:v>
                </c:pt>
                <c:pt idx="40">
                  <c:v>5.2530116978156265</c:v>
                </c:pt>
                <c:pt idx="41">
                  <c:v>4.9076151169662259</c:v>
                </c:pt>
                <c:pt idx="42">
                  <c:v>4.7028091850799525</c:v>
                </c:pt>
                <c:pt idx="43">
                  <c:v>4.385010097164133</c:v>
                </c:pt>
                <c:pt idx="44">
                  <c:v>4.072807979715348</c:v>
                </c:pt>
                <c:pt idx="45">
                  <c:v>3.9027066728034159</c:v>
                </c:pt>
                <c:pt idx="46">
                  <c:v>3.6228018120157714</c:v>
                </c:pt>
                <c:pt idx="47">
                  <c:v>3.4407014328593646</c:v>
                </c:pt>
                <c:pt idx="48">
                  <c:v>3.3198907212991262</c:v>
                </c:pt>
                <c:pt idx="49">
                  <c:v>3.1678358928194092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315-4F92-B244-F027704641F8}"/>
            </c:ext>
          </c:extLst>
        </c:ser>
        <c:ser>
          <c:idx val="12"/>
          <c:order val="9"/>
          <c:tx>
            <c:strRef>
              <c:f>aux!$A$21</c:f>
              <c:strCache>
                <c:ptCount val="1"/>
                <c:pt idx="0">
                  <c:v>1600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Lbl>
              <c:idx val="19"/>
              <c:layout>
                <c:manualLayout>
                  <c:x val="-0.12079821190844663"/>
                  <c:y val="-0.15590538738072543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1315-4F92-B244-F027704641F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UY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aux!$B$8:$BL$8</c:f>
              <c:numCache>
                <c:formatCode>0.0</c:formatCode>
                <c:ptCount val="63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  <c:pt idx="58">
                  <c:v>522.39035558077467</c:v>
                </c:pt>
                <c:pt idx="59">
                  <c:v>527.13714462738255</c:v>
                </c:pt>
                <c:pt idx="60">
                  <c:v>545.39160996170403</c:v>
                </c:pt>
                <c:pt idx="61">
                  <c:v>556.05416511249052</c:v>
                </c:pt>
                <c:pt idx="62">
                  <c:v>570</c:v>
                </c:pt>
              </c:numCache>
            </c:numRef>
          </c:xVal>
          <c:yVal>
            <c:numRef>
              <c:f>aux!$B$21:$BL$21</c:f>
              <c:numCache>
                <c:formatCode>0.0_)</c:formatCode>
                <c:ptCount val="63"/>
                <c:pt idx="7">
                  <c:v>8.3388006956367988</c:v>
                </c:pt>
                <c:pt idx="8">
                  <c:v>8.4784608028008801</c:v>
                </c:pt>
                <c:pt idx="9">
                  <c:v>8.4481920043959633</c:v>
                </c:pt>
                <c:pt idx="10">
                  <c:v>8.195111090363989</c:v>
                </c:pt>
                <c:pt idx="11">
                  <c:v>7.7594748591862359</c:v>
                </c:pt>
                <c:pt idx="12">
                  <c:v>7.4955984712451702</c:v>
                </c:pt>
                <c:pt idx="13">
                  <c:v>7.4507839799203595</c:v>
                </c:pt>
                <c:pt idx="14">
                  <c:v>7.1237722333917777</c:v>
                </c:pt>
                <c:pt idx="15">
                  <c:v>6.7545853712725181</c:v>
                </c:pt>
                <c:pt idx="16">
                  <c:v>6.4134444046980574</c:v>
                </c:pt>
                <c:pt idx="17">
                  <c:v>6.3335391786818702</c:v>
                </c:pt>
                <c:pt idx="18">
                  <c:v>7.0349801197255095</c:v>
                </c:pt>
                <c:pt idx="19">
                  <c:v>7.5209569818507331</c:v>
                </c:pt>
                <c:pt idx="20">
                  <c:v>7.6535403830883721</c:v>
                </c:pt>
                <c:pt idx="21">
                  <c:v>7.5909215186358727</c:v>
                </c:pt>
                <c:pt idx="22">
                  <c:v>7.0173835297660991</c:v>
                </c:pt>
                <c:pt idx="23">
                  <c:v>6.5421166123719914</c:v>
                </c:pt>
                <c:pt idx="24">
                  <c:v>6.5835932489758955</c:v>
                </c:pt>
                <c:pt idx="25">
                  <c:v>6.5532735103006399</c:v>
                </c:pt>
                <c:pt idx="26">
                  <c:v>6.5770831591605345</c:v>
                </c:pt>
                <c:pt idx="27">
                  <c:v>6.3961057104613985</c:v>
                </c:pt>
                <c:pt idx="28">
                  <c:v>5.9681480398075966</c:v>
                </c:pt>
                <c:pt idx="29">
                  <c:v>5.8556516387867381</c:v>
                </c:pt>
                <c:pt idx="30">
                  <c:v>5.4979357349945879</c:v>
                </c:pt>
                <c:pt idx="31">
                  <c:v>5.619163113374821</c:v>
                </c:pt>
                <c:pt idx="32">
                  <c:v>5.3884655430863821</c:v>
                </c:pt>
                <c:pt idx="33">
                  <c:v>5.1732086160958213</c:v>
                </c:pt>
                <c:pt idx="34">
                  <c:v>4.9976531172537708</c:v>
                </c:pt>
                <c:pt idx="35">
                  <c:v>5.132499084974862</c:v>
                </c:pt>
                <c:pt idx="36">
                  <c:v>5.2592607425418034</c:v>
                </c:pt>
                <c:pt idx="37">
                  <c:v>5.4695212597885359</c:v>
                </c:pt>
                <c:pt idx="38">
                  <c:v>5.9300245123995028</c:v>
                </c:pt>
                <c:pt idx="39">
                  <c:v>5.8695605206515271</c:v>
                </c:pt>
                <c:pt idx="40">
                  <c:v>5.6032124776700014</c:v>
                </c:pt>
                <c:pt idx="41">
                  <c:v>5.2347894580973078</c:v>
                </c:pt>
                <c:pt idx="42">
                  <c:v>5.0163297974186163</c:v>
                </c:pt>
                <c:pt idx="43">
                  <c:v>4.677344103641742</c:v>
                </c:pt>
                <c:pt idx="44">
                  <c:v>4.3443285116963715</c:v>
                </c:pt>
                <c:pt idx="45">
                  <c:v>4.1628871176569771</c:v>
                </c:pt>
                <c:pt idx="46">
                  <c:v>3.8643219328168232</c:v>
                </c:pt>
                <c:pt idx="47">
                  <c:v>3.6700815283833226</c:v>
                </c:pt>
                <c:pt idx="48">
                  <c:v>3.5412167693857346</c:v>
                </c:pt>
                <c:pt idx="49">
                  <c:v>3.3790249523407034</c:v>
                </c:pt>
                <c:pt idx="50">
                  <c:v>3.2570088711619167</c:v>
                </c:pt>
                <c:pt idx="51">
                  <c:v>3.2702713321874781</c:v>
                </c:pt>
                <c:pt idx="52">
                  <c:v>3.2171759289842292</c:v>
                </c:pt>
                <c:pt idx="53">
                  <c:v>3.1717221817815062</c:v>
                </c:pt>
                <c:pt idx="54">
                  <c:v>3.1730834269581072</c:v>
                </c:pt>
                <c:pt idx="55">
                  <c:v>3.1472993473657684</c:v>
                </c:pt>
                <c:pt idx="56">
                  <c:v>3.3997009592277037</c:v>
                </c:pt>
                <c:pt idx="57">
                  <c:v>3.2102068869556999</c:v>
                </c:pt>
                <c:pt idx="58">
                  <c:v>3.0628436817543809</c:v>
                </c:pt>
                <c:pt idx="59">
                  <c:v>3.0352632446931662</c:v>
                </c:pt>
                <c:pt idx="60">
                  <c:v>2.9336718254839815</c:v>
                </c:pt>
                <c:pt idx="61">
                  <c:v>2.877417525820201</c:v>
                </c:pt>
                <c:pt idx="62">
                  <c:v>2.807017543859649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315-4F92-B244-F027704641F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914327536"/>
        <c:axId val="-914323184"/>
        <c:extLst/>
      </c:scatterChart>
      <c:valAx>
        <c:axId val="-914327536"/>
        <c:scaling>
          <c:orientation val="minMax"/>
          <c:max val="330"/>
          <c:min val="15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UY"/>
                  <a:t>PIB per cápita (miles $2016/ hab)</a:t>
                </a:r>
              </a:p>
            </c:rich>
          </c:tx>
          <c:layout>
            <c:manualLayout>
              <c:xMode val="edge"/>
              <c:yMode val="edge"/>
              <c:x val="0.38295031602897828"/>
              <c:y val="0.95033452636602234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UY"/>
          </a:p>
        </c:txPr>
        <c:crossAx val="-914323184"/>
        <c:crosses val="autoZero"/>
        <c:crossBetween val="midCat"/>
      </c:valAx>
      <c:valAx>
        <c:axId val="-914323184"/>
        <c:scaling>
          <c:orientation val="minMax"/>
          <c:max val="8.5"/>
          <c:min val="3"/>
        </c:scaling>
        <c:delete val="0"/>
        <c:axPos val="l"/>
        <c:majorGridlines>
          <c:spPr>
            <a:ln>
              <a:solidFill>
                <a:schemeClr val="bg1">
                  <a:lumMod val="9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UY"/>
                  <a:t>Emisiones CO</a:t>
                </a:r>
                <a:r>
                  <a:rPr lang="es-UY" baseline="-25000"/>
                  <a:t>2</a:t>
                </a:r>
                <a:r>
                  <a:rPr lang="es-UY"/>
                  <a:t> sectorial / PIB   (tCO</a:t>
                </a:r>
                <a:r>
                  <a:rPr lang="es-UY" baseline="-25000"/>
                  <a:t>2</a:t>
                </a:r>
                <a:r>
                  <a:rPr lang="es-UY"/>
                  <a:t>/ M$ 2016)</a:t>
                </a:r>
              </a:p>
            </c:rich>
          </c:tx>
          <c:layout>
            <c:manualLayout>
              <c:xMode val="edge"/>
              <c:yMode val="edge"/>
              <c:x val="3.3804079393931277E-2"/>
              <c:y val="0.31183188082256474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UY"/>
          </a:p>
        </c:txPr>
        <c:crossAx val="-914327536"/>
        <c:crosses val="autoZero"/>
        <c:crossBetween val="midCat"/>
      </c:valAx>
      <c:spPr>
        <a:ln>
          <a:solidFill>
            <a:schemeClr val="bg1">
              <a:lumMod val="7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t0047m"/>
          <a:ea typeface="Verdana"/>
          <a:cs typeface="Verdana"/>
        </a:defRPr>
      </a:pPr>
      <a:endParaRPr lang="es-UY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>
                <a:latin typeface="Myriad Pro" panose="020B0503030403020204" pitchFamily="34" charset="0"/>
              </a:defRPr>
            </a:pPr>
            <a:r>
              <a:rPr lang="es-UY" sz="1600" b="1">
                <a:latin typeface="Myriad Pro" panose="020B0503030403020204" pitchFamily="34" charset="0"/>
              </a:rPr>
              <a:t>SENDERO EMISIONES CO</a:t>
            </a:r>
            <a:r>
              <a:rPr lang="es-UY" sz="1600" b="1" baseline="-25000">
                <a:latin typeface="Myriad Pro" panose="020B0503030403020204" pitchFamily="34" charset="0"/>
              </a:rPr>
              <a:t>2</a:t>
            </a:r>
            <a:r>
              <a:rPr lang="es-UY" sz="1600" b="1">
                <a:latin typeface="Myriad Pro" panose="020B0503030403020204" pitchFamily="34" charset="0"/>
              </a:rPr>
              <a:t> SECTORIAL</a:t>
            </a:r>
          </a:p>
          <a:p>
            <a:pPr>
              <a:defRPr sz="1600" b="1">
                <a:latin typeface="Myriad Pro" panose="020B0503030403020204" pitchFamily="34" charset="0"/>
              </a:defRPr>
            </a:pPr>
            <a:r>
              <a:rPr lang="es-UY" sz="1600" b="1">
                <a:latin typeface="Myriad Pro" panose="020B0503030403020204" pitchFamily="34" charset="0"/>
              </a:rPr>
              <a:t>1995 - 2025</a:t>
            </a:r>
          </a:p>
        </c:rich>
      </c:tx>
      <c:layout>
        <c:manualLayout>
          <c:xMode val="edge"/>
          <c:yMode val="edge"/>
          <c:x val="0.35120015938601734"/>
          <c:y val="2.423240276783583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12106393300369"/>
          <c:y val="0.22541845302195074"/>
          <c:w val="0.78598856211036328"/>
          <c:h val="0.68345741133175775"/>
        </c:manualLayout>
      </c:layout>
      <c:scatterChart>
        <c:scatterStyle val="smoothMarker"/>
        <c:varyColors val="0"/>
        <c:ser>
          <c:idx val="4"/>
          <c:order val="0"/>
          <c:tx>
            <c:strRef>
              <c:f>aux!$A$15</c:f>
              <c:strCache>
                <c:ptCount val="1"/>
                <c:pt idx="0">
                  <c:v>1000 </c:v>
                </c:pt>
              </c:strCache>
              <c:extLst xmlns:c15="http://schemas.microsoft.com/office/drawing/2012/chart"/>
            </c:strRef>
          </c:tx>
          <c:spPr>
            <a:ln w="19050"/>
          </c:spPr>
          <c:marker>
            <c:symbol val="none"/>
          </c:marker>
          <c:dLbls>
            <c:dLbl>
              <c:idx val="44"/>
              <c:layout>
                <c:manualLayout>
                  <c:x val="-0.25577289072346132"/>
                  <c:y val="-0.42152581458425437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/>
                  </a:pPr>
                  <a:endParaRPr lang="es-UY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A4AF-4BDE-BDA9-5FABDBFC84E5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</c:numCache>
            </c:numRef>
          </c:xVal>
          <c:yVal>
            <c:numRef>
              <c:f>aux!$B$15:$BG$15</c:f>
              <c:numCache>
                <c:formatCode>0.0_)</c:formatCode>
                <c:ptCount val="58"/>
                <c:pt idx="0">
                  <c:v>6.666666666666667</c:v>
                </c:pt>
                <c:pt idx="1">
                  <c:v>5.578330164951713</c:v>
                </c:pt>
                <c:pt idx="2">
                  <c:v>5.4518477218085692</c:v>
                </c:pt>
                <c:pt idx="3">
                  <c:v>5.7402275097267674</c:v>
                </c:pt>
                <c:pt idx="4">
                  <c:v>5.7001132557782697</c:v>
                </c:pt>
                <c:pt idx="5">
                  <c:v>5.4145110091385869</c:v>
                </c:pt>
                <c:pt idx="6">
                  <c:v>5.2012196435807514</c:v>
                </c:pt>
                <c:pt idx="7">
                  <c:v>5.2117504347729993</c:v>
                </c:pt>
                <c:pt idx="8">
                  <c:v>5.2990380017505494</c:v>
                </c:pt>
                <c:pt idx="9">
                  <c:v>5.2801200027474771</c:v>
                </c:pt>
                <c:pt idx="10">
                  <c:v>5.1219444314774938</c:v>
                </c:pt>
                <c:pt idx="11">
                  <c:v>4.8496717869913972</c:v>
                </c:pt>
                <c:pt idx="12">
                  <c:v>4.6847490445282309</c:v>
                </c:pt>
                <c:pt idx="13">
                  <c:v>4.6567399874502247</c:v>
                </c:pt>
                <c:pt idx="14">
                  <c:v>4.4523576458698608</c:v>
                </c:pt>
                <c:pt idx="15">
                  <c:v>4.2216158570453244</c:v>
                </c:pt>
                <c:pt idx="16">
                  <c:v>4.008402752936286</c:v>
                </c:pt>
                <c:pt idx="17">
                  <c:v>3.9584619866761686</c:v>
                </c:pt>
                <c:pt idx="18">
                  <c:v>4.3968625748284431</c:v>
                </c:pt>
                <c:pt idx="19">
                  <c:v>4.7005981136567083</c:v>
                </c:pt>
                <c:pt idx="20">
                  <c:v>4.7834627394302327</c:v>
                </c:pt>
                <c:pt idx="21">
                  <c:v>4.744325949147421</c:v>
                </c:pt>
                <c:pt idx="22">
                  <c:v>4.3858647061038125</c:v>
                </c:pt>
                <c:pt idx="23">
                  <c:v>4.0888228827324946</c:v>
                </c:pt>
                <c:pt idx="24">
                  <c:v>4.114745780609935</c:v>
                </c:pt>
                <c:pt idx="25">
                  <c:v>4.0957959439379001</c:v>
                </c:pt>
                <c:pt idx="26">
                  <c:v>4.110676974475334</c:v>
                </c:pt>
                <c:pt idx="27">
                  <c:v>3.9975660690383741</c:v>
                </c:pt>
                <c:pt idx="28">
                  <c:v>3.7300925248797476</c:v>
                </c:pt>
                <c:pt idx="29">
                  <c:v>3.6597822742417114</c:v>
                </c:pt>
                <c:pt idx="30">
                  <c:v>3.4362098343716174</c:v>
                </c:pt>
                <c:pt idx="31">
                  <c:v>3.5119769458592631</c:v>
                </c:pt>
                <c:pt idx="32">
                  <c:v>3.367790964428989</c:v>
                </c:pt>
                <c:pt idx="33">
                  <c:v>3.2332553850598882</c:v>
                </c:pt>
                <c:pt idx="34">
                  <c:v>3.1235331982836065</c:v>
                </c:pt>
                <c:pt idx="35">
                  <c:v>3.2078119281092889</c:v>
                </c:pt>
                <c:pt idx="36">
                  <c:v>3.2870379640886274</c:v>
                </c:pt>
                <c:pt idx="37">
                  <c:v>3.4184507873678349</c:v>
                </c:pt>
                <c:pt idx="38">
                  <c:v>3.7062653202496896</c:v>
                </c:pt>
                <c:pt idx="39">
                  <c:v>3.6684753254072042</c:v>
                </c:pt>
                <c:pt idx="40">
                  <c:v>3.502007798543751</c:v>
                </c:pt>
                <c:pt idx="41">
                  <c:v>3.2717434113108173</c:v>
                </c:pt>
                <c:pt idx="42">
                  <c:v>3.1352061233866353</c:v>
                </c:pt>
                <c:pt idx="43">
                  <c:v>2.923340064776089</c:v>
                </c:pt>
                <c:pt idx="44">
                  <c:v>2.7152053198102317</c:v>
                </c:pt>
                <c:pt idx="45">
                  <c:v>2.6018044485356104</c:v>
                </c:pt>
                <c:pt idx="46">
                  <c:v>2.4152012080105143</c:v>
                </c:pt>
                <c:pt idx="47">
                  <c:v>2.2938009552395764</c:v>
                </c:pt>
                <c:pt idx="48">
                  <c:v>2.2132604808660843</c:v>
                </c:pt>
                <c:pt idx="49">
                  <c:v>2.1118905952129396</c:v>
                </c:pt>
                <c:pt idx="50">
                  <c:v>2.0356305444761977</c:v>
                </c:pt>
                <c:pt idx="51">
                  <c:v>2.0439195826171739</c:v>
                </c:pt>
                <c:pt idx="52">
                  <c:v>2.0107349556151433</c:v>
                </c:pt>
                <c:pt idx="53">
                  <c:v>1.9823263636134414</c:v>
                </c:pt>
                <c:pt idx="54">
                  <c:v>1.9831771418488169</c:v>
                </c:pt>
                <c:pt idx="55">
                  <c:v>1.9670620921036053</c:v>
                </c:pt>
                <c:pt idx="56">
                  <c:v>2.1248130995173149</c:v>
                </c:pt>
                <c:pt idx="57">
                  <c:v>2.0063793043473126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5-A4AF-4BDE-BDA9-5FABDBFC84E5}"/>
            </c:ext>
          </c:extLst>
        </c:ser>
        <c:ser>
          <c:idx val="5"/>
          <c:order val="1"/>
          <c:tx>
            <c:strRef>
              <c:f>aux!$A$16</c:f>
              <c:strCache>
                <c:ptCount val="1"/>
                <c:pt idx="0">
                  <c:v>1100 </c:v>
                </c:pt>
              </c:strCache>
              <c:extLst xmlns:c15="http://schemas.microsoft.com/office/drawing/2012/chart"/>
            </c:strRef>
          </c:tx>
          <c:spPr>
            <a:ln w="19050"/>
          </c:spPr>
          <c:marker>
            <c:symbol val="none"/>
          </c:marker>
          <c:dLbls>
            <c:dLbl>
              <c:idx val="46"/>
              <c:layout>
                <c:manualLayout>
                  <c:x val="-0.29296021367373137"/>
                  <c:y val="-0.43461539993388537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A4AF-4BDE-BDA9-5FABDBFC84E5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aux!$B$8:$BK$8</c:f>
              <c:numCache>
                <c:formatCode>0.0</c:formatCode>
                <c:ptCount val="62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  <c:pt idx="58">
                  <c:v>522.39035558077467</c:v>
                </c:pt>
                <c:pt idx="59">
                  <c:v>527.13714462738255</c:v>
                </c:pt>
                <c:pt idx="60">
                  <c:v>545.39160996170403</c:v>
                </c:pt>
                <c:pt idx="61">
                  <c:v>556.05416511249052</c:v>
                </c:pt>
              </c:numCache>
            </c:numRef>
          </c:xVal>
          <c:yVal>
            <c:numRef>
              <c:f>aux!$B$16:$BK$16</c:f>
              <c:numCache>
                <c:formatCode>0.0_)</c:formatCode>
                <c:ptCount val="62"/>
                <c:pt idx="0">
                  <c:v>7.333333333333333</c:v>
                </c:pt>
                <c:pt idx="1">
                  <c:v>6.136163181446884</c:v>
                </c:pt>
                <c:pt idx="2">
                  <c:v>5.9970324939894253</c:v>
                </c:pt>
                <c:pt idx="3">
                  <c:v>6.3142502606994446</c:v>
                </c:pt>
                <c:pt idx="4">
                  <c:v>6.2701245813560966</c:v>
                </c:pt>
                <c:pt idx="5">
                  <c:v>5.9559621100524458</c:v>
                </c:pt>
                <c:pt idx="6">
                  <c:v>5.7213416079388262</c:v>
                </c:pt>
                <c:pt idx="7">
                  <c:v>5.7329254782502987</c:v>
                </c:pt>
                <c:pt idx="8">
                  <c:v>5.8289418019256045</c:v>
                </c:pt>
                <c:pt idx="9">
                  <c:v>5.8081320030222248</c:v>
                </c:pt>
                <c:pt idx="10">
                  <c:v>5.6341388746252425</c:v>
                </c:pt>
                <c:pt idx="11">
                  <c:v>5.3346389656905373</c:v>
                </c:pt>
                <c:pt idx="12">
                  <c:v>5.1532239489810543</c:v>
                </c:pt>
                <c:pt idx="13">
                  <c:v>5.1224139861952471</c:v>
                </c:pt>
                <c:pt idx="14">
                  <c:v>4.8975934104568468</c:v>
                </c:pt>
                <c:pt idx="15">
                  <c:v>4.6437774427498564</c:v>
                </c:pt>
                <c:pt idx="16">
                  <c:v>4.4092430282299144</c:v>
                </c:pt>
                <c:pt idx="17">
                  <c:v>4.3543081853437853</c:v>
                </c:pt>
                <c:pt idx="18">
                  <c:v>4.836548832311288</c:v>
                </c:pt>
                <c:pt idx="19">
                  <c:v>5.170657925022379</c:v>
                </c:pt>
                <c:pt idx="20">
                  <c:v>5.2618090133732558</c:v>
                </c:pt>
                <c:pt idx="21">
                  <c:v>5.2187585440621627</c:v>
                </c:pt>
                <c:pt idx="22">
                  <c:v>4.8244511767141933</c:v>
                </c:pt>
                <c:pt idx="23">
                  <c:v>4.4977051710057445</c:v>
                </c:pt>
                <c:pt idx="24">
                  <c:v>4.526220358670928</c:v>
                </c:pt>
                <c:pt idx="25">
                  <c:v>4.5053755383316902</c:v>
                </c:pt>
                <c:pt idx="26">
                  <c:v>4.5217446719228676</c:v>
                </c:pt>
                <c:pt idx="27">
                  <c:v>4.3973226759422115</c:v>
                </c:pt>
                <c:pt idx="28">
                  <c:v>4.1031017773677227</c:v>
                </c:pt>
                <c:pt idx="29">
                  <c:v>4.0257605016658822</c:v>
                </c:pt>
                <c:pt idx="30">
                  <c:v>3.7798308178087789</c:v>
                </c:pt>
                <c:pt idx="31">
                  <c:v>3.8631746404451892</c:v>
                </c:pt>
                <c:pt idx="32">
                  <c:v>3.7045700608718879</c:v>
                </c:pt>
                <c:pt idx="33">
                  <c:v>3.556580923565877</c:v>
                </c:pt>
                <c:pt idx="34">
                  <c:v>3.4358865181119671</c:v>
                </c:pt>
                <c:pt idx="35">
                  <c:v>3.5285931209202177</c:v>
                </c:pt>
                <c:pt idx="36">
                  <c:v>3.6157417604974897</c:v>
                </c:pt>
                <c:pt idx="37">
                  <c:v>3.7602958661046184</c:v>
                </c:pt>
                <c:pt idx="38">
                  <c:v>4.0768918522746587</c:v>
                </c:pt>
                <c:pt idx="39">
                  <c:v>4.035322857947925</c:v>
                </c:pt>
                <c:pt idx="40">
                  <c:v>3.8522085783981264</c:v>
                </c:pt>
                <c:pt idx="41">
                  <c:v>3.5989177524418992</c:v>
                </c:pt>
                <c:pt idx="42">
                  <c:v>3.4487267357252986</c:v>
                </c:pt>
                <c:pt idx="43">
                  <c:v>3.2156740712536975</c:v>
                </c:pt>
                <c:pt idx="44">
                  <c:v>2.9867258517912552</c:v>
                </c:pt>
                <c:pt idx="45">
                  <c:v>2.8619848933891716</c:v>
                </c:pt>
                <c:pt idx="46">
                  <c:v>2.6567213288115661</c:v>
                </c:pt>
                <c:pt idx="47">
                  <c:v>2.5231810507635339</c:v>
                </c:pt>
                <c:pt idx="48">
                  <c:v>2.4345865289526927</c:v>
                </c:pt>
                <c:pt idx="49">
                  <c:v>2.3230796547342334</c:v>
                </c:pt>
                <c:pt idx="50">
                  <c:v>2.2391935989238179</c:v>
                </c:pt>
                <c:pt idx="51">
                  <c:v>2.2483115408788912</c:v>
                </c:pt>
                <c:pt idx="52">
                  <c:v>2.2118084511766574</c:v>
                </c:pt>
                <c:pt idx="53">
                  <c:v>2.1805589999747856</c:v>
                </c:pt>
                <c:pt idx="54">
                  <c:v>2.1814948560336984</c:v>
                </c:pt>
                <c:pt idx="55">
                  <c:v>2.1637683013139659</c:v>
                </c:pt>
                <c:pt idx="56">
                  <c:v>2.3372944094690462</c:v>
                </c:pt>
                <c:pt idx="57">
                  <c:v>2.2070172347820436</c:v>
                </c:pt>
                <c:pt idx="58">
                  <c:v>2.1057050312061367</c:v>
                </c:pt>
                <c:pt idx="59">
                  <c:v>2.0867434807265517</c:v>
                </c:pt>
                <c:pt idx="60">
                  <c:v>2.0168993800202375</c:v>
                </c:pt>
                <c:pt idx="61">
                  <c:v>1.9782245490013881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7-A4AF-4BDE-BDA9-5FABDBFC84E5}"/>
            </c:ext>
          </c:extLst>
        </c:ser>
        <c:ser>
          <c:idx val="6"/>
          <c:order val="2"/>
          <c:tx>
            <c:strRef>
              <c:f>aux!$A$17</c:f>
              <c:strCache>
                <c:ptCount val="1"/>
                <c:pt idx="0">
                  <c:v>1200 </c:v>
                </c:pt>
              </c:strCache>
              <c:extLst xmlns:c15="http://schemas.microsoft.com/office/drawing/2012/chart"/>
            </c:strRef>
          </c:tx>
          <c:spPr>
            <a:ln w="19050"/>
          </c:spPr>
          <c:marker>
            <c:symbol val="none"/>
          </c:marker>
          <c:dLbls>
            <c:dLbl>
              <c:idx val="27"/>
              <c:layout>
                <c:manualLayout>
                  <c:x val="-3.1910113658700154E-2"/>
                  <c:y val="-2.0120041899163211E-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1F3E-4ED3-8D99-335640E20A65}"/>
                </c:ext>
              </c:extLst>
            </c:dLbl>
            <c:dLbl>
              <c:idx val="47"/>
              <c:layout>
                <c:manualLayout>
                  <c:x val="-0.2689007596517396"/>
                  <c:y val="-0.37892153465642286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A4AF-4BDE-BDA9-5FABDBFC84E5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aux!$B$8:$BL$8</c:f>
              <c:numCache>
                <c:formatCode>0.0</c:formatCode>
                <c:ptCount val="63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  <c:pt idx="58">
                  <c:v>522.39035558077467</c:v>
                </c:pt>
                <c:pt idx="59">
                  <c:v>527.13714462738255</c:v>
                </c:pt>
                <c:pt idx="60">
                  <c:v>545.39160996170403</c:v>
                </c:pt>
                <c:pt idx="61">
                  <c:v>556.05416511249052</c:v>
                </c:pt>
                <c:pt idx="62">
                  <c:v>570</c:v>
                </c:pt>
              </c:numCache>
            </c:numRef>
          </c:xVal>
          <c:yVal>
            <c:numRef>
              <c:f>aux!$B$17:$BL$17</c:f>
              <c:numCache>
                <c:formatCode>0.0_)</c:formatCode>
                <c:ptCount val="63"/>
                <c:pt idx="0">
                  <c:v>8</c:v>
                </c:pt>
                <c:pt idx="1">
                  <c:v>6.693996197942055</c:v>
                </c:pt>
                <c:pt idx="2">
                  <c:v>6.5422172661702822</c:v>
                </c:pt>
                <c:pt idx="3">
                  <c:v>6.8882730116721209</c:v>
                </c:pt>
                <c:pt idx="4">
                  <c:v>6.8401359069339236</c:v>
                </c:pt>
                <c:pt idx="5">
                  <c:v>6.4974132109663039</c:v>
                </c:pt>
                <c:pt idx="6">
                  <c:v>6.2414635722969019</c:v>
                </c:pt>
                <c:pt idx="7">
                  <c:v>6.2541005217275982</c:v>
                </c:pt>
                <c:pt idx="8">
                  <c:v>6.3588456021006596</c:v>
                </c:pt>
                <c:pt idx="9">
                  <c:v>6.3361440032969725</c:v>
                </c:pt>
                <c:pt idx="10">
                  <c:v>6.1463333177729922</c:v>
                </c:pt>
                <c:pt idx="11">
                  <c:v>5.8196061443896765</c:v>
                </c:pt>
                <c:pt idx="12">
                  <c:v>5.6216988534338777</c:v>
                </c:pt>
                <c:pt idx="13">
                  <c:v>5.5880879849402696</c:v>
                </c:pt>
                <c:pt idx="14">
                  <c:v>5.3428291750438337</c:v>
                </c:pt>
                <c:pt idx="15">
                  <c:v>5.0659390284543884</c:v>
                </c:pt>
                <c:pt idx="16">
                  <c:v>4.8100833035235429</c:v>
                </c:pt>
                <c:pt idx="17">
                  <c:v>4.7501543840114024</c:v>
                </c:pt>
                <c:pt idx="18">
                  <c:v>5.2762350897941319</c:v>
                </c:pt>
                <c:pt idx="19">
                  <c:v>5.6407177363880496</c:v>
                </c:pt>
                <c:pt idx="20">
                  <c:v>5.7401552873162789</c:v>
                </c:pt>
                <c:pt idx="21">
                  <c:v>5.6931911389769052</c:v>
                </c:pt>
                <c:pt idx="22">
                  <c:v>5.263037647324575</c:v>
                </c:pt>
                <c:pt idx="23">
                  <c:v>4.9065874592789935</c:v>
                </c:pt>
                <c:pt idx="24">
                  <c:v>4.9376949367319218</c:v>
                </c:pt>
                <c:pt idx="25">
                  <c:v>4.9149551327254803</c:v>
                </c:pt>
                <c:pt idx="26">
                  <c:v>4.9328123693704011</c:v>
                </c:pt>
                <c:pt idx="27">
                  <c:v>4.7970792828460489</c:v>
                </c:pt>
                <c:pt idx="28">
                  <c:v>4.476111029855697</c:v>
                </c:pt>
                <c:pt idx="29">
                  <c:v>4.3917387290900534</c:v>
                </c:pt>
                <c:pt idx="30">
                  <c:v>4.1234518012459409</c:v>
                </c:pt>
                <c:pt idx="31">
                  <c:v>4.2143723350311157</c:v>
                </c:pt>
                <c:pt idx="32">
                  <c:v>4.0413491573147864</c:v>
                </c:pt>
                <c:pt idx="33">
                  <c:v>3.8799064620718662</c:v>
                </c:pt>
                <c:pt idx="34">
                  <c:v>3.7482398379403277</c:v>
                </c:pt>
                <c:pt idx="35">
                  <c:v>3.8493743137311469</c:v>
                </c:pt>
                <c:pt idx="36">
                  <c:v>3.9444455569063526</c:v>
                </c:pt>
                <c:pt idx="37">
                  <c:v>4.1021409448414019</c:v>
                </c:pt>
                <c:pt idx="38">
                  <c:v>4.4475183842996273</c:v>
                </c:pt>
                <c:pt idx="39">
                  <c:v>4.4021703904886449</c:v>
                </c:pt>
                <c:pt idx="40">
                  <c:v>4.2024093582525017</c:v>
                </c:pt>
                <c:pt idx="41">
                  <c:v>3.9260920935729811</c:v>
                </c:pt>
                <c:pt idx="42">
                  <c:v>3.7622473480639624</c:v>
                </c:pt>
                <c:pt idx="43">
                  <c:v>3.5080080777313065</c:v>
                </c:pt>
                <c:pt idx="44">
                  <c:v>3.2582463837722782</c:v>
                </c:pt>
                <c:pt idx="45">
                  <c:v>3.1221653382427328</c:v>
                </c:pt>
                <c:pt idx="46">
                  <c:v>2.8982414496126174</c:v>
                </c:pt>
                <c:pt idx="47">
                  <c:v>2.7525611462874919</c:v>
                </c:pt>
                <c:pt idx="48">
                  <c:v>2.6559125770393011</c:v>
                </c:pt>
                <c:pt idx="49">
                  <c:v>2.5342687142555276</c:v>
                </c:pt>
                <c:pt idx="50">
                  <c:v>2.4427566533714375</c:v>
                </c:pt>
                <c:pt idx="51">
                  <c:v>2.4527034991406085</c:v>
                </c:pt>
                <c:pt idx="52">
                  <c:v>2.4128819467381719</c:v>
                </c:pt>
                <c:pt idx="53">
                  <c:v>2.3787916363361297</c:v>
                </c:pt>
                <c:pt idx="54">
                  <c:v>2.3798125702185802</c:v>
                </c:pt>
                <c:pt idx="55">
                  <c:v>2.3604745105243263</c:v>
                </c:pt>
                <c:pt idx="56">
                  <c:v>2.5497757194207775</c:v>
                </c:pt>
                <c:pt idx="57">
                  <c:v>2.407655165216775</c:v>
                </c:pt>
                <c:pt idx="58">
                  <c:v>2.2971327613157855</c:v>
                </c:pt>
                <c:pt idx="59">
                  <c:v>2.2764474335198748</c:v>
                </c:pt>
                <c:pt idx="60">
                  <c:v>2.200253869112986</c:v>
                </c:pt>
                <c:pt idx="61">
                  <c:v>2.1580631443651508</c:v>
                </c:pt>
                <c:pt idx="62">
                  <c:v>2.1052631578947367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9-A4AF-4BDE-BDA9-5FABDBFC84E5}"/>
            </c:ext>
          </c:extLst>
        </c:ser>
        <c:ser>
          <c:idx val="7"/>
          <c:order val="3"/>
          <c:tx>
            <c:strRef>
              <c:f>aux!$A$18</c:f>
              <c:strCache>
                <c:ptCount val="1"/>
                <c:pt idx="0">
                  <c:v>1300 </c:v>
                </c:pt>
              </c:strCache>
              <c:extLst xmlns:c15="http://schemas.microsoft.com/office/drawing/2012/chart"/>
            </c:strRef>
          </c:tx>
          <c:spPr>
            <a:ln w="19050"/>
          </c:spPr>
          <c:marker>
            <c:symbol val="none"/>
          </c:marker>
          <c:dLbls>
            <c:dLbl>
              <c:idx val="45"/>
              <c:layout>
                <c:manualLayout>
                  <c:x val="-0.31523974701400209"/>
                  <c:y val="-0.5030971128608924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/>
                  </a:pPr>
                  <a:endParaRPr lang="es-UY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B50C-4748-884C-6CF0F6E8C176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aux!$B$8:$BL$8</c:f>
              <c:numCache>
                <c:formatCode>0.0</c:formatCode>
                <c:ptCount val="63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  <c:pt idx="58">
                  <c:v>522.39035558077467</c:v>
                </c:pt>
                <c:pt idx="59">
                  <c:v>527.13714462738255</c:v>
                </c:pt>
                <c:pt idx="60">
                  <c:v>545.39160996170403</c:v>
                </c:pt>
                <c:pt idx="61">
                  <c:v>556.05416511249052</c:v>
                </c:pt>
                <c:pt idx="62">
                  <c:v>570</c:v>
                </c:pt>
              </c:numCache>
            </c:numRef>
          </c:xVal>
          <c:yVal>
            <c:numRef>
              <c:f>aux!$B$18:$BL$18</c:f>
              <c:numCache>
                <c:formatCode>0.0_)</c:formatCode>
                <c:ptCount val="63"/>
                <c:pt idx="0">
                  <c:v>8.6666666666666661</c:v>
                </c:pt>
                <c:pt idx="1">
                  <c:v>7.2518292144372269</c:v>
                </c:pt>
                <c:pt idx="2">
                  <c:v>7.0874020383511391</c:v>
                </c:pt>
                <c:pt idx="3">
                  <c:v>7.4622957626447981</c:v>
                </c:pt>
                <c:pt idx="4">
                  <c:v>7.4101472325117506</c:v>
                </c:pt>
                <c:pt idx="5">
                  <c:v>7.0388643118801628</c:v>
                </c:pt>
                <c:pt idx="6">
                  <c:v>6.7615855366549766</c:v>
                </c:pt>
                <c:pt idx="7">
                  <c:v>6.7752755652048986</c:v>
                </c:pt>
                <c:pt idx="8">
                  <c:v>6.8887494022757148</c:v>
                </c:pt>
                <c:pt idx="9">
                  <c:v>6.8641560035717202</c:v>
                </c:pt>
                <c:pt idx="10">
                  <c:v>6.6585277609207418</c:v>
                </c:pt>
                <c:pt idx="11">
                  <c:v>6.3045733230888166</c:v>
                </c:pt>
                <c:pt idx="12">
                  <c:v>6.0901737578867001</c:v>
                </c:pt>
                <c:pt idx="13">
                  <c:v>6.0537619836852921</c:v>
                </c:pt>
                <c:pt idx="14">
                  <c:v>5.7880649396308197</c:v>
                </c:pt>
                <c:pt idx="15">
                  <c:v>5.4881006141589213</c:v>
                </c:pt>
                <c:pt idx="16">
                  <c:v>5.2109235788171722</c:v>
                </c:pt>
                <c:pt idx="17">
                  <c:v>5.1460005826790196</c:v>
                </c:pt>
                <c:pt idx="18">
                  <c:v>5.7159213472769768</c:v>
                </c:pt>
                <c:pt idx="19">
                  <c:v>6.1107775477537203</c:v>
                </c:pt>
                <c:pt idx="20">
                  <c:v>6.218501561259302</c:v>
                </c:pt>
                <c:pt idx="21">
                  <c:v>6.1676237338916469</c:v>
                </c:pt>
                <c:pt idx="22">
                  <c:v>5.7016241179349558</c:v>
                </c:pt>
                <c:pt idx="23">
                  <c:v>5.3154697475522434</c:v>
                </c:pt>
                <c:pt idx="24">
                  <c:v>5.3491695147929148</c:v>
                </c:pt>
                <c:pt idx="25">
                  <c:v>5.3245347271192704</c:v>
                </c:pt>
                <c:pt idx="26">
                  <c:v>5.3438800668179338</c:v>
                </c:pt>
                <c:pt idx="27">
                  <c:v>5.1968358897498863</c:v>
                </c:pt>
                <c:pt idx="28">
                  <c:v>4.8491202823436721</c:v>
                </c:pt>
                <c:pt idx="29">
                  <c:v>4.7577169565142245</c:v>
                </c:pt>
                <c:pt idx="30">
                  <c:v>4.4670727846831024</c:v>
                </c:pt>
                <c:pt idx="31">
                  <c:v>4.5655700296170414</c:v>
                </c:pt>
                <c:pt idx="32">
                  <c:v>4.3781282537576853</c:v>
                </c:pt>
                <c:pt idx="33">
                  <c:v>4.203232000577855</c:v>
                </c:pt>
                <c:pt idx="34">
                  <c:v>4.0605931577686887</c:v>
                </c:pt>
                <c:pt idx="35">
                  <c:v>4.1701555065420752</c:v>
                </c:pt>
                <c:pt idx="36">
                  <c:v>4.2731493533152154</c:v>
                </c:pt>
                <c:pt idx="37">
                  <c:v>4.4439860235781854</c:v>
                </c:pt>
                <c:pt idx="38">
                  <c:v>4.818144916324596</c:v>
                </c:pt>
                <c:pt idx="39">
                  <c:v>4.7690179230293657</c:v>
                </c:pt>
                <c:pt idx="40">
                  <c:v>4.5526101381068766</c:v>
                </c:pt>
                <c:pt idx="41">
                  <c:v>4.253266434704063</c:v>
                </c:pt>
                <c:pt idx="42">
                  <c:v>4.0757679604026258</c:v>
                </c:pt>
                <c:pt idx="43">
                  <c:v>3.8003420842089155</c:v>
                </c:pt>
                <c:pt idx="44">
                  <c:v>3.5297669157533016</c:v>
                </c:pt>
                <c:pt idx="45">
                  <c:v>3.3823457830962935</c:v>
                </c:pt>
                <c:pt idx="46">
                  <c:v>3.1397615704136688</c:v>
                </c:pt>
                <c:pt idx="47">
                  <c:v>2.9819412418114495</c:v>
                </c:pt>
                <c:pt idx="48">
                  <c:v>2.8772386251259094</c:v>
                </c:pt>
                <c:pt idx="49">
                  <c:v>2.7454577737768213</c:v>
                </c:pt>
                <c:pt idx="50">
                  <c:v>2.6463197078190572</c:v>
                </c:pt>
                <c:pt idx="51">
                  <c:v>2.6570954574023258</c:v>
                </c:pt>
                <c:pt idx="52">
                  <c:v>2.613955442299686</c:v>
                </c:pt>
                <c:pt idx="53">
                  <c:v>2.5770242726974737</c:v>
                </c:pt>
                <c:pt idx="54">
                  <c:v>2.5781302844034619</c:v>
                </c:pt>
                <c:pt idx="55">
                  <c:v>2.5571807197346867</c:v>
                </c:pt>
                <c:pt idx="56">
                  <c:v>2.7622570293725093</c:v>
                </c:pt>
                <c:pt idx="57">
                  <c:v>2.608293095651506</c:v>
                </c:pt>
                <c:pt idx="58">
                  <c:v>2.4885604914254342</c:v>
                </c:pt>
                <c:pt idx="59">
                  <c:v>2.4661513863131974</c:v>
                </c:pt>
                <c:pt idx="60">
                  <c:v>2.383608358205735</c:v>
                </c:pt>
                <c:pt idx="61">
                  <c:v>2.3379017397289132</c:v>
                </c:pt>
                <c:pt idx="62">
                  <c:v>2.2807017543859649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B-A4AF-4BDE-BDA9-5FABDBFC84E5}"/>
            </c:ext>
          </c:extLst>
        </c:ser>
        <c:ser>
          <c:idx val="9"/>
          <c:order val="4"/>
          <c:tx>
            <c:strRef>
              <c:f>aux!$A$19</c:f>
              <c:strCache>
                <c:ptCount val="1"/>
                <c:pt idx="0">
                  <c:v>1400 </c:v>
                </c:pt>
              </c:strCache>
              <c:extLst xmlns:c15="http://schemas.microsoft.com/office/drawing/2012/chart"/>
            </c:strRef>
          </c:tx>
          <c:spPr>
            <a:ln w="19050"/>
          </c:spPr>
          <c:marker>
            <c:symbol val="none"/>
          </c:marker>
          <c:dLbls>
            <c:dLbl>
              <c:idx val="47"/>
              <c:layout>
                <c:manualLayout>
                  <c:x val="-0.38742932463838498"/>
                  <c:y val="-0.5613622803978031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/>
                  </a:pPr>
                  <a:endParaRPr lang="es-UY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B50C-4748-884C-6CF0F6E8C176}"/>
                </c:ext>
              </c:extLst>
            </c:dLbl>
            <c:dLbl>
              <c:idx val="50"/>
              <c:layout>
                <c:manualLayout>
                  <c:x val="-0.1254933307924985"/>
                  <c:y val="-0.1799206776734643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/>
                  </a:pPr>
                  <a:endParaRPr lang="es-UY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8EC-42D9-843B-77B6B8974F7E}"/>
                </c:ext>
              </c:extLst>
            </c:dLbl>
            <c:dLbl>
              <c:idx val="5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A4AF-4BDE-BDA9-5FABDBFC84E5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aux!$B$8:$BL$8</c:f>
              <c:numCache>
                <c:formatCode>0.0</c:formatCode>
                <c:ptCount val="63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  <c:pt idx="58">
                  <c:v>522.39035558077467</c:v>
                </c:pt>
                <c:pt idx="59">
                  <c:v>527.13714462738255</c:v>
                </c:pt>
                <c:pt idx="60">
                  <c:v>545.39160996170403</c:v>
                </c:pt>
                <c:pt idx="61">
                  <c:v>556.05416511249052</c:v>
                </c:pt>
                <c:pt idx="62">
                  <c:v>570</c:v>
                </c:pt>
              </c:numCache>
            </c:numRef>
          </c:xVal>
          <c:yVal>
            <c:numRef>
              <c:f>aux!$B$19:$BL$19</c:f>
              <c:numCache>
                <c:formatCode>0.0_)</c:formatCode>
                <c:ptCount val="63"/>
                <c:pt idx="0">
                  <c:v>9.3333333333333339</c:v>
                </c:pt>
                <c:pt idx="1">
                  <c:v>7.809662230932398</c:v>
                </c:pt>
                <c:pt idx="2">
                  <c:v>7.6325868105319961</c:v>
                </c:pt>
                <c:pt idx="3">
                  <c:v>8.0363185136174753</c:v>
                </c:pt>
                <c:pt idx="4">
                  <c:v>7.9801585580895775</c:v>
                </c:pt>
                <c:pt idx="5">
                  <c:v>7.5803154127940218</c:v>
                </c:pt>
                <c:pt idx="6">
                  <c:v>7.2817075010130514</c:v>
                </c:pt>
                <c:pt idx="7">
                  <c:v>7.2964506086821981</c:v>
                </c:pt>
                <c:pt idx="8">
                  <c:v>7.4186532024507699</c:v>
                </c:pt>
                <c:pt idx="9">
                  <c:v>7.3921680038464679</c:v>
                </c:pt>
                <c:pt idx="10">
                  <c:v>7.1707222040684906</c:v>
                </c:pt>
                <c:pt idx="11">
                  <c:v>6.7895405017879558</c:v>
                </c:pt>
                <c:pt idx="12">
                  <c:v>6.5586486623395235</c:v>
                </c:pt>
                <c:pt idx="13">
                  <c:v>6.5194359824303145</c:v>
                </c:pt>
                <c:pt idx="14">
                  <c:v>6.2333007042178057</c:v>
                </c:pt>
                <c:pt idx="15">
                  <c:v>5.9102621998634532</c:v>
                </c:pt>
                <c:pt idx="16">
                  <c:v>5.6117638541108006</c:v>
                </c:pt>
                <c:pt idx="17">
                  <c:v>5.5418467813466359</c:v>
                </c:pt>
                <c:pt idx="18">
                  <c:v>6.1556076047598207</c:v>
                </c:pt>
                <c:pt idx="19">
                  <c:v>6.5808373591193918</c:v>
                </c:pt>
                <c:pt idx="20">
                  <c:v>6.6968478352023251</c:v>
                </c:pt>
                <c:pt idx="21">
                  <c:v>6.6420563288063885</c:v>
                </c:pt>
                <c:pt idx="22">
                  <c:v>6.1402105885453366</c:v>
                </c:pt>
                <c:pt idx="23">
                  <c:v>5.7243520358254925</c:v>
                </c:pt>
                <c:pt idx="24">
                  <c:v>5.7606440928539087</c:v>
                </c:pt>
                <c:pt idx="25">
                  <c:v>5.7341143215130597</c:v>
                </c:pt>
                <c:pt idx="26">
                  <c:v>5.7549477642654674</c:v>
                </c:pt>
                <c:pt idx="27">
                  <c:v>5.5965924966537237</c:v>
                </c:pt>
                <c:pt idx="28">
                  <c:v>5.2221295348316472</c:v>
                </c:pt>
                <c:pt idx="29">
                  <c:v>5.1236951839383957</c:v>
                </c:pt>
                <c:pt idx="30">
                  <c:v>4.8106937681202639</c:v>
                </c:pt>
                <c:pt idx="31">
                  <c:v>4.9167677242029679</c:v>
                </c:pt>
                <c:pt idx="32">
                  <c:v>4.7149073502005843</c:v>
                </c:pt>
                <c:pt idx="33">
                  <c:v>4.5265575390838437</c:v>
                </c:pt>
                <c:pt idx="34">
                  <c:v>4.3729464775970488</c:v>
                </c:pt>
                <c:pt idx="35">
                  <c:v>4.4909366993530044</c:v>
                </c:pt>
                <c:pt idx="36">
                  <c:v>4.6018531497240778</c:v>
                </c:pt>
                <c:pt idx="37">
                  <c:v>4.7858311023149689</c:v>
                </c:pt>
                <c:pt idx="38">
                  <c:v>5.1887714483495655</c:v>
                </c:pt>
                <c:pt idx="39">
                  <c:v>5.1358654555700856</c:v>
                </c:pt>
                <c:pt idx="40">
                  <c:v>4.9028109179612516</c:v>
                </c:pt>
                <c:pt idx="41">
                  <c:v>4.5804407758351449</c:v>
                </c:pt>
                <c:pt idx="42">
                  <c:v>4.3892885727412896</c:v>
                </c:pt>
                <c:pt idx="43">
                  <c:v>4.092676090686524</c:v>
                </c:pt>
                <c:pt idx="44">
                  <c:v>3.8012874477343246</c:v>
                </c:pt>
                <c:pt idx="45">
                  <c:v>3.6425262279498547</c:v>
                </c:pt>
                <c:pt idx="46">
                  <c:v>3.3812816912147201</c:v>
                </c:pt>
                <c:pt idx="47">
                  <c:v>3.211321337335407</c:v>
                </c:pt>
                <c:pt idx="48">
                  <c:v>3.0985646732125178</c:v>
                </c:pt>
                <c:pt idx="49">
                  <c:v>2.9566468332981155</c:v>
                </c:pt>
                <c:pt idx="51">
                  <c:v>2.8614874156640435</c:v>
                </c:pt>
                <c:pt idx="52">
                  <c:v>2.8150289378612006</c:v>
                </c:pt>
                <c:pt idx="54">
                  <c:v>2.7764479985883437</c:v>
                </c:pt>
                <c:pt idx="55">
                  <c:v>2.7538869289450476</c:v>
                </c:pt>
                <c:pt idx="56">
                  <c:v>2.9747383393242406</c:v>
                </c:pt>
                <c:pt idx="57">
                  <c:v>2.8089310260862375</c:v>
                </c:pt>
                <c:pt idx="58">
                  <c:v>2.679988221535083</c:v>
                </c:pt>
                <c:pt idx="59">
                  <c:v>2.6558553391065205</c:v>
                </c:pt>
                <c:pt idx="60">
                  <c:v>2.566962847298484</c:v>
                </c:pt>
                <c:pt idx="61">
                  <c:v>2.5177403350926757</c:v>
                </c:pt>
                <c:pt idx="62">
                  <c:v>2.4561403508771931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D-A4AF-4BDE-BDA9-5FABDBFC84E5}"/>
            </c:ext>
          </c:extLst>
        </c:ser>
        <c:ser>
          <c:idx val="11"/>
          <c:order val="5"/>
          <c:tx>
            <c:strRef>
              <c:f>aux!$A$20</c:f>
              <c:strCache>
                <c:ptCount val="1"/>
                <c:pt idx="0">
                  <c:v>1500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Lbl>
              <c:idx val="48"/>
              <c:layout>
                <c:manualLayout>
                  <c:x val="-0.38243926832934427"/>
                  <c:y val="-0.52332954966365164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1218795888399407E-2"/>
                      <c:h val="3.427415275670207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B50C-4748-884C-6CF0F6E8C176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aux!$B$8:$BL$8</c:f>
              <c:numCache>
                <c:formatCode>0.0</c:formatCode>
                <c:ptCount val="63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  <c:pt idx="58">
                  <c:v>522.39035558077467</c:v>
                </c:pt>
                <c:pt idx="59">
                  <c:v>527.13714462738255</c:v>
                </c:pt>
                <c:pt idx="60">
                  <c:v>545.39160996170403</c:v>
                </c:pt>
                <c:pt idx="61">
                  <c:v>556.05416511249052</c:v>
                </c:pt>
                <c:pt idx="62">
                  <c:v>570</c:v>
                </c:pt>
              </c:numCache>
            </c:numRef>
          </c:xVal>
          <c:yVal>
            <c:numRef>
              <c:f>aux!$B$20:$BL$20</c:f>
              <c:numCache>
                <c:formatCode>0.0_)</c:formatCode>
                <c:ptCount val="63"/>
                <c:pt idx="0">
                  <c:v>10</c:v>
                </c:pt>
                <c:pt idx="1">
                  <c:v>8.3674952474275699</c:v>
                </c:pt>
                <c:pt idx="2">
                  <c:v>8.1777715827128539</c:v>
                </c:pt>
                <c:pt idx="3">
                  <c:v>8.6103412645901507</c:v>
                </c:pt>
                <c:pt idx="4">
                  <c:v>8.5501698836674045</c:v>
                </c:pt>
                <c:pt idx="5">
                  <c:v>8.1217665137078807</c:v>
                </c:pt>
                <c:pt idx="6">
                  <c:v>7.8018294653711271</c:v>
                </c:pt>
                <c:pt idx="7">
                  <c:v>7.8176256521594985</c:v>
                </c:pt>
                <c:pt idx="8">
                  <c:v>7.948557002625825</c:v>
                </c:pt>
                <c:pt idx="9">
                  <c:v>7.9201800041212156</c:v>
                </c:pt>
                <c:pt idx="10">
                  <c:v>7.6829166472162402</c:v>
                </c:pt>
                <c:pt idx="11">
                  <c:v>7.2745076804870958</c:v>
                </c:pt>
                <c:pt idx="12">
                  <c:v>7.0271235667923468</c:v>
                </c:pt>
                <c:pt idx="13">
                  <c:v>6.985109981175337</c:v>
                </c:pt>
                <c:pt idx="14">
                  <c:v>6.6785364688047917</c:v>
                </c:pt>
                <c:pt idx="15">
                  <c:v>6.3324237855679861</c:v>
                </c:pt>
                <c:pt idx="16">
                  <c:v>6.012604129404429</c:v>
                </c:pt>
                <c:pt idx="17">
                  <c:v>5.9376929800142531</c:v>
                </c:pt>
                <c:pt idx="18">
                  <c:v>6.5952938622426647</c:v>
                </c:pt>
                <c:pt idx="19">
                  <c:v>7.0508971704850625</c:v>
                </c:pt>
                <c:pt idx="20">
                  <c:v>7.1751941091453482</c:v>
                </c:pt>
                <c:pt idx="21">
                  <c:v>7.1164889237211311</c:v>
                </c:pt>
                <c:pt idx="22">
                  <c:v>6.5787970591557183</c:v>
                </c:pt>
                <c:pt idx="23">
                  <c:v>6.1332343240987424</c:v>
                </c:pt>
                <c:pt idx="24">
                  <c:v>6.1721186709149025</c:v>
                </c:pt>
                <c:pt idx="25">
                  <c:v>6.1436939159068498</c:v>
                </c:pt>
                <c:pt idx="26">
                  <c:v>6.166015461713001</c:v>
                </c:pt>
                <c:pt idx="27">
                  <c:v>5.9963491035575611</c:v>
                </c:pt>
                <c:pt idx="28">
                  <c:v>5.5951387873196214</c:v>
                </c:pt>
                <c:pt idx="29">
                  <c:v>5.4896734113625669</c:v>
                </c:pt>
                <c:pt idx="30">
                  <c:v>5.1543147515574264</c:v>
                </c:pt>
                <c:pt idx="31">
                  <c:v>5.2679654187888945</c:v>
                </c:pt>
                <c:pt idx="32">
                  <c:v>5.0516864466434832</c:v>
                </c:pt>
                <c:pt idx="33">
                  <c:v>4.8498830775898325</c:v>
                </c:pt>
                <c:pt idx="34">
                  <c:v>4.6852997974254098</c:v>
                </c:pt>
                <c:pt idx="35">
                  <c:v>4.8117178921639336</c:v>
                </c:pt>
                <c:pt idx="36">
                  <c:v>4.930556946132941</c:v>
                </c:pt>
                <c:pt idx="37">
                  <c:v>5.1276761810517524</c:v>
                </c:pt>
                <c:pt idx="38">
                  <c:v>5.5593979803745341</c:v>
                </c:pt>
                <c:pt idx="39">
                  <c:v>5.5027129881108063</c:v>
                </c:pt>
                <c:pt idx="40">
                  <c:v>5.2530116978156265</c:v>
                </c:pt>
                <c:pt idx="41">
                  <c:v>4.9076151169662259</c:v>
                </c:pt>
                <c:pt idx="42">
                  <c:v>4.7028091850799525</c:v>
                </c:pt>
                <c:pt idx="43">
                  <c:v>4.385010097164133</c:v>
                </c:pt>
                <c:pt idx="44">
                  <c:v>4.072807979715348</c:v>
                </c:pt>
                <c:pt idx="45">
                  <c:v>3.9027066728034159</c:v>
                </c:pt>
                <c:pt idx="46">
                  <c:v>3.6228018120157714</c:v>
                </c:pt>
                <c:pt idx="47">
                  <c:v>3.4407014328593646</c:v>
                </c:pt>
                <c:pt idx="48">
                  <c:v>3.3198907212991262</c:v>
                </c:pt>
                <c:pt idx="49">
                  <c:v>3.1678358928194092</c:v>
                </c:pt>
                <c:pt idx="51">
                  <c:v>3.0658793739257608</c:v>
                </c:pt>
                <c:pt idx="52">
                  <c:v>3.0161024334227147</c:v>
                </c:pt>
                <c:pt idx="53">
                  <c:v>2.9734895454201622</c:v>
                </c:pt>
                <c:pt idx="54">
                  <c:v>2.9747657127732254</c:v>
                </c:pt>
                <c:pt idx="56">
                  <c:v>3.1872196492759719</c:v>
                </c:pt>
                <c:pt idx="57">
                  <c:v>3.0095689565209685</c:v>
                </c:pt>
                <c:pt idx="58">
                  <c:v>2.8714159516447317</c:v>
                </c:pt>
                <c:pt idx="59">
                  <c:v>2.8455592918998431</c:v>
                </c:pt>
                <c:pt idx="60">
                  <c:v>2.750317336391233</c:v>
                </c:pt>
                <c:pt idx="61">
                  <c:v>2.6975789304564386</c:v>
                </c:pt>
                <c:pt idx="62">
                  <c:v>2.6315789473684212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DE7-4330-9CAC-B1BA078E653F}"/>
            </c:ext>
          </c:extLst>
        </c:ser>
        <c:ser>
          <c:idx val="12"/>
          <c:order val="6"/>
          <c:tx>
            <c:strRef>
              <c:f>aux!$A$21</c:f>
              <c:strCache>
                <c:ptCount val="1"/>
                <c:pt idx="0">
                  <c:v>1600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Lbl>
              <c:idx val="49"/>
              <c:layout>
                <c:manualLayout>
                  <c:x val="-0.37521685339993294"/>
                  <c:y val="-0.50357473145902287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B50C-4748-884C-6CF0F6E8C176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aux!$B$8:$BL$8</c:f>
              <c:numCache>
                <c:formatCode>0.0</c:formatCode>
                <c:ptCount val="63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  <c:pt idx="58">
                  <c:v>522.39035558077467</c:v>
                </c:pt>
                <c:pt idx="59">
                  <c:v>527.13714462738255</c:v>
                </c:pt>
                <c:pt idx="60">
                  <c:v>545.39160996170403</c:v>
                </c:pt>
                <c:pt idx="61">
                  <c:v>556.05416511249052</c:v>
                </c:pt>
                <c:pt idx="62">
                  <c:v>570</c:v>
                </c:pt>
              </c:numCache>
            </c:numRef>
          </c:xVal>
          <c:yVal>
            <c:numRef>
              <c:f>aux!$B$21:$BL$21</c:f>
              <c:numCache>
                <c:formatCode>0.0_)</c:formatCode>
                <c:ptCount val="63"/>
                <c:pt idx="7">
                  <c:v>8.3388006956367988</c:v>
                </c:pt>
                <c:pt idx="8">
                  <c:v>8.4784608028008801</c:v>
                </c:pt>
                <c:pt idx="9">
                  <c:v>8.4481920043959633</c:v>
                </c:pt>
                <c:pt idx="10">
                  <c:v>8.195111090363989</c:v>
                </c:pt>
                <c:pt idx="11">
                  <c:v>7.7594748591862359</c:v>
                </c:pt>
                <c:pt idx="12">
                  <c:v>7.4955984712451702</c:v>
                </c:pt>
                <c:pt idx="13">
                  <c:v>7.4507839799203595</c:v>
                </c:pt>
                <c:pt idx="14">
                  <c:v>7.1237722333917777</c:v>
                </c:pt>
                <c:pt idx="15">
                  <c:v>6.7545853712725181</c:v>
                </c:pt>
                <c:pt idx="16">
                  <c:v>6.4134444046980574</c:v>
                </c:pt>
                <c:pt idx="17">
                  <c:v>6.3335391786818702</c:v>
                </c:pt>
                <c:pt idx="18">
                  <c:v>7.0349801197255095</c:v>
                </c:pt>
                <c:pt idx="19">
                  <c:v>7.5209569818507331</c:v>
                </c:pt>
                <c:pt idx="20">
                  <c:v>7.6535403830883721</c:v>
                </c:pt>
                <c:pt idx="21">
                  <c:v>7.5909215186358727</c:v>
                </c:pt>
                <c:pt idx="22">
                  <c:v>7.0173835297660991</c:v>
                </c:pt>
                <c:pt idx="23">
                  <c:v>6.5421166123719914</c:v>
                </c:pt>
                <c:pt idx="24">
                  <c:v>6.5835932489758955</c:v>
                </c:pt>
                <c:pt idx="25">
                  <c:v>6.5532735103006399</c:v>
                </c:pt>
                <c:pt idx="26">
                  <c:v>6.5770831591605345</c:v>
                </c:pt>
                <c:pt idx="27">
                  <c:v>6.3961057104613985</c:v>
                </c:pt>
                <c:pt idx="28">
                  <c:v>5.9681480398075966</c:v>
                </c:pt>
                <c:pt idx="29">
                  <c:v>5.8556516387867381</c:v>
                </c:pt>
                <c:pt idx="30">
                  <c:v>5.4979357349945879</c:v>
                </c:pt>
                <c:pt idx="31">
                  <c:v>5.619163113374821</c:v>
                </c:pt>
                <c:pt idx="32">
                  <c:v>5.3884655430863821</c:v>
                </c:pt>
                <c:pt idx="33">
                  <c:v>5.1732086160958213</c:v>
                </c:pt>
                <c:pt idx="34">
                  <c:v>4.9976531172537708</c:v>
                </c:pt>
                <c:pt idx="35">
                  <c:v>5.132499084974862</c:v>
                </c:pt>
                <c:pt idx="36">
                  <c:v>5.2592607425418034</c:v>
                </c:pt>
                <c:pt idx="37">
                  <c:v>5.4695212597885359</c:v>
                </c:pt>
                <c:pt idx="38">
                  <c:v>5.9300245123995028</c:v>
                </c:pt>
                <c:pt idx="39">
                  <c:v>5.8695605206515271</c:v>
                </c:pt>
                <c:pt idx="40">
                  <c:v>5.6032124776700014</c:v>
                </c:pt>
                <c:pt idx="41">
                  <c:v>5.2347894580973078</c:v>
                </c:pt>
                <c:pt idx="42">
                  <c:v>5.0163297974186163</c:v>
                </c:pt>
                <c:pt idx="43">
                  <c:v>4.677344103641742</c:v>
                </c:pt>
                <c:pt idx="44">
                  <c:v>4.3443285116963715</c:v>
                </c:pt>
                <c:pt idx="45">
                  <c:v>4.1628871176569771</c:v>
                </c:pt>
                <c:pt idx="46">
                  <c:v>3.8643219328168232</c:v>
                </c:pt>
                <c:pt idx="47">
                  <c:v>3.6700815283833226</c:v>
                </c:pt>
                <c:pt idx="48">
                  <c:v>3.5412167693857346</c:v>
                </c:pt>
                <c:pt idx="49">
                  <c:v>3.3790249523407034</c:v>
                </c:pt>
                <c:pt idx="50">
                  <c:v>3.2570088711619167</c:v>
                </c:pt>
                <c:pt idx="51">
                  <c:v>3.2702713321874781</c:v>
                </c:pt>
                <c:pt idx="52">
                  <c:v>3.2171759289842292</c:v>
                </c:pt>
                <c:pt idx="53">
                  <c:v>3.1717221817815062</c:v>
                </c:pt>
                <c:pt idx="54">
                  <c:v>3.1730834269581072</c:v>
                </c:pt>
                <c:pt idx="55">
                  <c:v>3.1472993473657684</c:v>
                </c:pt>
                <c:pt idx="56">
                  <c:v>3.3997009592277037</c:v>
                </c:pt>
                <c:pt idx="57">
                  <c:v>3.2102068869556999</c:v>
                </c:pt>
                <c:pt idx="58">
                  <c:v>3.0628436817543809</c:v>
                </c:pt>
                <c:pt idx="59">
                  <c:v>3.0352632446931662</c:v>
                </c:pt>
                <c:pt idx="60">
                  <c:v>2.9336718254839815</c:v>
                </c:pt>
                <c:pt idx="61">
                  <c:v>2.877417525820201</c:v>
                </c:pt>
                <c:pt idx="62">
                  <c:v>2.807017543859649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DE7-4330-9CAC-B1BA078E653F}"/>
            </c:ext>
          </c:extLst>
        </c:ser>
        <c:ser>
          <c:idx val="13"/>
          <c:order val="7"/>
          <c:tx>
            <c:strRef>
              <c:f>aux!$A$22</c:f>
              <c:strCache>
                <c:ptCount val="1"/>
                <c:pt idx="0">
                  <c:v>1700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Lbl>
              <c:idx val="58"/>
              <c:layout>
                <c:manualLayout>
                  <c:x val="-0.4364808583949033"/>
                  <c:y val="-0.54379091839620197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B61A-4A73-9FBF-C65EB0077B11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aux!$B$8:$BL$8</c:f>
              <c:numCache>
                <c:formatCode>0.0</c:formatCode>
                <c:ptCount val="63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  <c:pt idx="58">
                  <c:v>522.39035558077467</c:v>
                </c:pt>
                <c:pt idx="59">
                  <c:v>527.13714462738255</c:v>
                </c:pt>
                <c:pt idx="60">
                  <c:v>545.39160996170403</c:v>
                </c:pt>
                <c:pt idx="61">
                  <c:v>556.05416511249052</c:v>
                </c:pt>
                <c:pt idx="62">
                  <c:v>570</c:v>
                </c:pt>
              </c:numCache>
            </c:numRef>
          </c:xVal>
          <c:yVal>
            <c:numRef>
              <c:f>aux!$B$22:$BL$22</c:f>
              <c:numCache>
                <c:formatCode>0.0_)</c:formatCode>
                <c:ptCount val="63"/>
                <c:pt idx="7">
                  <c:v>8.8599757391140983</c:v>
                </c:pt>
                <c:pt idx="8">
                  <c:v>9.0083646029759343</c:v>
                </c:pt>
                <c:pt idx="9">
                  <c:v>8.976204004670711</c:v>
                </c:pt>
                <c:pt idx="10">
                  <c:v>8.7073055335117395</c:v>
                </c:pt>
                <c:pt idx="11">
                  <c:v>8.244442037885376</c:v>
                </c:pt>
                <c:pt idx="12">
                  <c:v>7.9640733756979927</c:v>
                </c:pt>
                <c:pt idx="13">
                  <c:v>7.9164579786653819</c:v>
                </c:pt>
                <c:pt idx="14">
                  <c:v>7.5690079979787637</c:v>
                </c:pt>
                <c:pt idx="15">
                  <c:v>7.176746956977051</c:v>
                </c:pt>
                <c:pt idx="16">
                  <c:v>6.8142846799916859</c:v>
                </c:pt>
                <c:pt idx="17">
                  <c:v>6.7293853773494865</c:v>
                </c:pt>
                <c:pt idx="18">
                  <c:v>7.4746663772083535</c:v>
                </c:pt>
                <c:pt idx="19">
                  <c:v>7.9910167932164038</c:v>
                </c:pt>
                <c:pt idx="20">
                  <c:v>8.1318866570313943</c:v>
                </c:pt>
                <c:pt idx="21">
                  <c:v>8.0653541135506153</c:v>
                </c:pt>
                <c:pt idx="22">
                  <c:v>7.4559700003764808</c:v>
                </c:pt>
                <c:pt idx="23">
                  <c:v>6.9509989006452413</c:v>
                </c:pt>
                <c:pt idx="24">
                  <c:v>6.9950678270368893</c:v>
                </c:pt>
                <c:pt idx="25">
                  <c:v>6.96285310469443</c:v>
                </c:pt>
                <c:pt idx="26">
                  <c:v>6.9881508566080681</c:v>
                </c:pt>
                <c:pt idx="27">
                  <c:v>6.7958623173652359</c:v>
                </c:pt>
                <c:pt idx="28">
                  <c:v>6.3411572922955708</c:v>
                </c:pt>
                <c:pt idx="29">
                  <c:v>6.2216298662109093</c:v>
                </c:pt>
                <c:pt idx="30">
                  <c:v>5.8415567184317494</c:v>
                </c:pt>
                <c:pt idx="31">
                  <c:v>5.9703608079607466</c:v>
                </c:pt>
                <c:pt idx="32">
                  <c:v>5.7252446395292811</c:v>
                </c:pt>
                <c:pt idx="33">
                  <c:v>5.4965341546018101</c:v>
                </c:pt>
                <c:pt idx="34">
                  <c:v>5.3100064370821309</c:v>
                </c:pt>
                <c:pt idx="35">
                  <c:v>5.4532802777857912</c:v>
                </c:pt>
                <c:pt idx="36">
                  <c:v>5.5879645389506667</c:v>
                </c:pt>
                <c:pt idx="37">
                  <c:v>5.8113663385253194</c:v>
                </c:pt>
                <c:pt idx="38">
                  <c:v>6.3006510444244723</c:v>
                </c:pt>
                <c:pt idx="39">
                  <c:v>6.236408053192247</c:v>
                </c:pt>
                <c:pt idx="40">
                  <c:v>5.9534132575243772</c:v>
                </c:pt>
                <c:pt idx="41">
                  <c:v>5.5619637992283897</c:v>
                </c:pt>
                <c:pt idx="42">
                  <c:v>5.3298504097572801</c:v>
                </c:pt>
                <c:pt idx="43">
                  <c:v>4.969678110119351</c:v>
                </c:pt>
                <c:pt idx="44">
                  <c:v>4.615849043677394</c:v>
                </c:pt>
                <c:pt idx="45">
                  <c:v>4.4230675625105382</c:v>
                </c:pt>
                <c:pt idx="46">
                  <c:v>4.1058420536178746</c:v>
                </c:pt>
                <c:pt idx="47">
                  <c:v>3.8994616239072801</c:v>
                </c:pt>
                <c:pt idx="48">
                  <c:v>3.762542817472343</c:v>
                </c:pt>
                <c:pt idx="49">
                  <c:v>3.5902140118619972</c:v>
                </c:pt>
                <c:pt idx="51">
                  <c:v>3.4746632904491954</c:v>
                </c:pt>
                <c:pt idx="52">
                  <c:v>3.4182494245457433</c:v>
                </c:pt>
                <c:pt idx="53">
                  <c:v>3.3699548181428503</c:v>
                </c:pt>
                <c:pt idx="54">
                  <c:v>3.3714011411429885</c:v>
                </c:pt>
                <c:pt idx="55">
                  <c:v>3.3440055565761293</c:v>
                </c:pt>
                <c:pt idx="56">
                  <c:v>3.612182269179435</c:v>
                </c:pt>
                <c:pt idx="57">
                  <c:v>3.4108448173904309</c:v>
                </c:pt>
                <c:pt idx="58">
                  <c:v>3.2542714118640297</c:v>
                </c:pt>
                <c:pt idx="59">
                  <c:v>3.2249671974864893</c:v>
                </c:pt>
                <c:pt idx="60">
                  <c:v>3.1170263145767305</c:v>
                </c:pt>
                <c:pt idx="61">
                  <c:v>3.0572561211839635</c:v>
                </c:pt>
                <c:pt idx="62">
                  <c:v>2.9824561403508771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B50C-4748-884C-6CF0F6E8C176}"/>
            </c:ext>
          </c:extLst>
        </c:ser>
        <c:ser>
          <c:idx val="14"/>
          <c:order val="8"/>
          <c:tx>
            <c:strRef>
              <c:f>aux!$A$23</c:f>
              <c:strCache>
                <c:ptCount val="1"/>
                <c:pt idx="0">
                  <c:v>1800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Lbl>
              <c:idx val="61"/>
              <c:layout>
                <c:manualLayout>
                  <c:x val="-0.46738029992946917"/>
                  <c:y val="-0.55027015401527013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B61A-4A73-9FBF-C65EB0077B11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aux!$B$8:$BL$8</c:f>
              <c:numCache>
                <c:formatCode>0.0</c:formatCode>
                <c:ptCount val="63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  <c:pt idx="58">
                  <c:v>522.39035558077467</c:v>
                </c:pt>
                <c:pt idx="59">
                  <c:v>527.13714462738255</c:v>
                </c:pt>
                <c:pt idx="60">
                  <c:v>545.39160996170403</c:v>
                </c:pt>
                <c:pt idx="61">
                  <c:v>556.05416511249052</c:v>
                </c:pt>
                <c:pt idx="62">
                  <c:v>570</c:v>
                </c:pt>
              </c:numCache>
            </c:numRef>
          </c:xVal>
          <c:yVal>
            <c:numRef>
              <c:f>aux!$B$23:$BL$23</c:f>
              <c:numCache>
                <c:formatCode>0.0_)</c:formatCode>
                <c:ptCount val="63"/>
                <c:pt idx="19">
                  <c:v>8.4610766045820753</c:v>
                </c:pt>
                <c:pt idx="20">
                  <c:v>8.6102329309744174</c:v>
                </c:pt>
                <c:pt idx="21">
                  <c:v>8.5397867084653569</c:v>
                </c:pt>
                <c:pt idx="22">
                  <c:v>7.8945564709868616</c:v>
                </c:pt>
                <c:pt idx="23">
                  <c:v>7.3598811889184903</c:v>
                </c:pt>
                <c:pt idx="24">
                  <c:v>7.4065424050978823</c:v>
                </c:pt>
                <c:pt idx="25">
                  <c:v>7.3724326990882201</c:v>
                </c:pt>
                <c:pt idx="26">
                  <c:v>7.3992185540556008</c:v>
                </c:pt>
                <c:pt idx="27">
                  <c:v>7.1956189242690733</c:v>
                </c:pt>
                <c:pt idx="28">
                  <c:v>6.7141665447835459</c:v>
                </c:pt>
                <c:pt idx="29">
                  <c:v>6.5876080936350805</c:v>
                </c:pt>
                <c:pt idx="30">
                  <c:v>6.1851777018689109</c:v>
                </c:pt>
                <c:pt idx="31">
                  <c:v>6.3215585025466732</c:v>
                </c:pt>
                <c:pt idx="32">
                  <c:v>6.06202373597218</c:v>
                </c:pt>
                <c:pt idx="33">
                  <c:v>5.8198596931077988</c:v>
                </c:pt>
                <c:pt idx="34">
                  <c:v>5.6223597569104919</c:v>
                </c:pt>
                <c:pt idx="35">
                  <c:v>5.7740614705967204</c:v>
                </c:pt>
                <c:pt idx="36">
                  <c:v>5.9166683353595291</c:v>
                </c:pt>
                <c:pt idx="37">
                  <c:v>6.1532114172621029</c:v>
                </c:pt>
                <c:pt idx="38">
                  <c:v>6.671277576449441</c:v>
                </c:pt>
                <c:pt idx="39">
                  <c:v>6.6032555857329678</c:v>
                </c:pt>
                <c:pt idx="40">
                  <c:v>6.3036140373787521</c:v>
                </c:pt>
                <c:pt idx="41">
                  <c:v>5.8891381403594716</c:v>
                </c:pt>
                <c:pt idx="42">
                  <c:v>5.643371022095943</c:v>
                </c:pt>
                <c:pt idx="43">
                  <c:v>5.26201211659696</c:v>
                </c:pt>
                <c:pt idx="44">
                  <c:v>4.8873695756584175</c:v>
                </c:pt>
                <c:pt idx="45">
                  <c:v>4.6832480073640985</c:v>
                </c:pt>
                <c:pt idx="46">
                  <c:v>4.3473621744189259</c:v>
                </c:pt>
                <c:pt idx="47">
                  <c:v>4.1288417194312377</c:v>
                </c:pt>
                <c:pt idx="48">
                  <c:v>3.9838688655589514</c:v>
                </c:pt>
                <c:pt idx="49">
                  <c:v>3.8014030713832914</c:v>
                </c:pt>
                <c:pt idx="51">
                  <c:v>3.6790552487109127</c:v>
                </c:pt>
                <c:pt idx="52">
                  <c:v>3.6193229201072579</c:v>
                </c:pt>
                <c:pt idx="53">
                  <c:v>3.5681874545041947</c:v>
                </c:pt>
                <c:pt idx="54">
                  <c:v>3.5697188553278703</c:v>
                </c:pt>
                <c:pt idx="55">
                  <c:v>3.5407117657864897</c:v>
                </c:pt>
                <c:pt idx="56">
                  <c:v>3.8246635791311663</c:v>
                </c:pt>
                <c:pt idx="57">
                  <c:v>3.6114827478251623</c:v>
                </c:pt>
                <c:pt idx="58">
                  <c:v>3.4456991419736784</c:v>
                </c:pt>
                <c:pt idx="59">
                  <c:v>3.4146711502798119</c:v>
                </c:pt>
                <c:pt idx="60">
                  <c:v>3.3003808036694795</c:v>
                </c:pt>
                <c:pt idx="61">
                  <c:v>3.237094716547726</c:v>
                </c:pt>
                <c:pt idx="62">
                  <c:v>3.1578947368421053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B50C-4748-884C-6CF0F6E8C176}"/>
            </c:ext>
          </c:extLst>
        </c:ser>
        <c:ser>
          <c:idx val="1"/>
          <c:order val="9"/>
          <c:tx>
            <c:strRef>
              <c:f>aux!$A$24</c:f>
              <c:strCache>
                <c:ptCount val="1"/>
                <c:pt idx="0">
                  <c:v>1900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Lbl>
              <c:idx val="46"/>
              <c:layout>
                <c:manualLayout>
                  <c:x val="-7.4830090071340255E-2"/>
                  <c:y val="-9.013927887238681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/>
                  </a:pPr>
                  <a:endParaRPr lang="es-UY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A6D3-4C1A-81D1-C93CA3230EFD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aux!$B$8:$BL$8</c:f>
              <c:numCache>
                <c:formatCode>0.0</c:formatCode>
                <c:ptCount val="63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  <c:pt idx="58">
                  <c:v>522.39035558077467</c:v>
                </c:pt>
                <c:pt idx="59">
                  <c:v>527.13714462738255</c:v>
                </c:pt>
                <c:pt idx="60">
                  <c:v>545.39160996170403</c:v>
                </c:pt>
                <c:pt idx="61">
                  <c:v>556.05416511249052</c:v>
                </c:pt>
                <c:pt idx="62">
                  <c:v>570</c:v>
                </c:pt>
              </c:numCache>
            </c:numRef>
          </c:xVal>
          <c:yVal>
            <c:numRef>
              <c:f>aux!$B$24:$BL$24</c:f>
              <c:numCache>
                <c:formatCode>0.0_)</c:formatCode>
                <c:ptCount val="63"/>
                <c:pt idx="19">
                  <c:v>8.931136415947746</c:v>
                </c:pt>
                <c:pt idx="20">
                  <c:v>9.0885792049174423</c:v>
                </c:pt>
                <c:pt idx="21">
                  <c:v>9.0142193033800986</c:v>
                </c:pt>
                <c:pt idx="22">
                  <c:v>8.3331429415972433</c:v>
                </c:pt>
                <c:pt idx="23">
                  <c:v>7.7687634771917402</c:v>
                </c:pt>
                <c:pt idx="24">
                  <c:v>7.8180169831588762</c:v>
                </c:pt>
                <c:pt idx="25">
                  <c:v>7.7820122934820102</c:v>
                </c:pt>
                <c:pt idx="26">
                  <c:v>7.8102862515031344</c:v>
                </c:pt>
                <c:pt idx="27">
                  <c:v>7.5953755311729108</c:v>
                </c:pt>
                <c:pt idx="28">
                  <c:v>7.087175797271521</c:v>
                </c:pt>
                <c:pt idx="29">
                  <c:v>6.9535863210592517</c:v>
                </c:pt>
                <c:pt idx="30">
                  <c:v>6.5287986853060733</c:v>
                </c:pt>
                <c:pt idx="31">
                  <c:v>6.6727561971325997</c:v>
                </c:pt>
                <c:pt idx="32">
                  <c:v>6.398802832415079</c:v>
                </c:pt>
                <c:pt idx="33">
                  <c:v>6.1431852316137876</c:v>
                </c:pt>
                <c:pt idx="34">
                  <c:v>5.9347130767388521</c:v>
                </c:pt>
                <c:pt idx="35">
                  <c:v>6.0948426634076487</c:v>
                </c:pt>
                <c:pt idx="36">
                  <c:v>6.2453721317683915</c:v>
                </c:pt>
                <c:pt idx="37">
                  <c:v>6.4950564959988863</c:v>
                </c:pt>
                <c:pt idx="38">
                  <c:v>7.0419041084744096</c:v>
                </c:pt>
                <c:pt idx="39">
                  <c:v>6.9701031182736877</c:v>
                </c:pt>
                <c:pt idx="40">
                  <c:v>6.6538148172331271</c:v>
                </c:pt>
                <c:pt idx="41">
                  <c:v>6.2163124814905535</c:v>
                </c:pt>
                <c:pt idx="42">
                  <c:v>5.9568916344346068</c:v>
                </c:pt>
                <c:pt idx="43">
                  <c:v>5.554346123074569</c:v>
                </c:pt>
                <c:pt idx="44">
                  <c:v>5.1588901076394409</c:v>
                </c:pt>
                <c:pt idx="45">
                  <c:v>4.9434284522176597</c:v>
                </c:pt>
                <c:pt idx="46">
                  <c:v>4.5888822952199773</c:v>
                </c:pt>
                <c:pt idx="47">
                  <c:v>4.3582218149551952</c:v>
                </c:pt>
                <c:pt idx="48">
                  <c:v>4.2051949136455598</c:v>
                </c:pt>
                <c:pt idx="49">
                  <c:v>4.0125921309045856</c:v>
                </c:pt>
                <c:pt idx="51">
                  <c:v>3.88344720697263</c:v>
                </c:pt>
                <c:pt idx="52">
                  <c:v>3.820396415668772</c:v>
                </c:pt>
                <c:pt idx="53">
                  <c:v>3.7664200908655388</c:v>
                </c:pt>
                <c:pt idx="54">
                  <c:v>3.768036569512752</c:v>
                </c:pt>
                <c:pt idx="55">
                  <c:v>3.7374179749968501</c:v>
                </c:pt>
                <c:pt idx="56">
                  <c:v>4.0371448890828976</c:v>
                </c:pt>
                <c:pt idx="57">
                  <c:v>3.8121206782598938</c:v>
                </c:pt>
                <c:pt idx="58">
                  <c:v>3.6371268720833272</c:v>
                </c:pt>
                <c:pt idx="59">
                  <c:v>3.604375103073135</c:v>
                </c:pt>
                <c:pt idx="60">
                  <c:v>3.483735292762228</c:v>
                </c:pt>
                <c:pt idx="61">
                  <c:v>3.4169333119114889</c:v>
                </c:pt>
                <c:pt idx="62">
                  <c:v>3.3333333333333335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6D3-4C1A-81D1-C93CA3230EFD}"/>
            </c:ext>
          </c:extLst>
        </c:ser>
        <c:ser>
          <c:idx val="2"/>
          <c:order val="10"/>
          <c:tx>
            <c:strRef>
              <c:f>aux!$A$25</c:f>
              <c:strCache>
                <c:ptCount val="1"/>
                <c:pt idx="0">
                  <c:v>2000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Lbl>
              <c:idx val="47"/>
              <c:layout>
                <c:manualLayout>
                  <c:x val="-7.6769955115622138E-2"/>
                  <c:y val="-8.784314448813911E-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6D3-4C1A-81D1-C93CA3230EFD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aux!$B$8:$BL$8</c:f>
              <c:numCache>
                <c:formatCode>0.0</c:formatCode>
                <c:ptCount val="63"/>
                <c:pt idx="0">
                  <c:v>150</c:v>
                </c:pt>
                <c:pt idx="1">
                  <c:v>179.26511526387148</c:v>
                </c:pt>
                <c:pt idx="2">
                  <c:v>183.4240519961304</c:v>
                </c:pt>
                <c:pt idx="3">
                  <c:v>174.20912294948386</c:v>
                </c:pt>
                <c:pt idx="4">
                  <c:v>175.43511069473726</c:v>
                </c:pt>
                <c:pt idx="5">
                  <c:v>184.68888479720599</c:v>
                </c:pt>
                <c:pt idx="6">
                  <c:v>192.26259772247485</c:v>
                </c:pt>
                <c:pt idx="7">
                  <c:v>191.87411456388273</c:v>
                </c:pt>
                <c:pt idx="8">
                  <c:v>188.71349850098218</c:v>
                </c:pt>
                <c:pt idx="9">
                  <c:v>189.38963498550342</c:v>
                </c:pt>
                <c:pt idx="10">
                  <c:v>195.23835398416</c:v>
                </c:pt>
                <c:pt idx="11">
                  <c:v>206.19952110622572</c:v>
                </c:pt>
                <c:pt idx="12">
                  <c:v>213.45860589224009</c:v>
                </c:pt>
                <c:pt idx="13">
                  <c:v>214.74250284425804</c:v>
                </c:pt>
                <c:pt idx="14">
                  <c:v>224.60010617692171</c:v>
                </c:pt>
                <c:pt idx="15">
                  <c:v>236.87612370773408</c:v>
                </c:pt>
                <c:pt idx="16">
                  <c:v>249.47592885157744</c:v>
                </c:pt>
                <c:pt idx="17">
                  <c:v>252.62336820864041</c:v>
                </c:pt>
                <c:pt idx="18">
                  <c:v>227.43489999548552</c:v>
                </c:pt>
                <c:pt idx="19">
                  <c:v>212.73888467399226</c:v>
                </c:pt>
                <c:pt idx="20">
                  <c:v>209.05357781026888</c:v>
                </c:pt>
                <c:pt idx="21">
                  <c:v>210.77809803091313</c:v>
                </c:pt>
                <c:pt idx="22">
                  <c:v>228.00520923691491</c:v>
                </c:pt>
                <c:pt idx="23">
                  <c:v>244.56916542487065</c:v>
                </c:pt>
                <c:pt idx="24">
                  <c:v>243.02837971481401</c:v>
                </c:pt>
                <c:pt idx="25">
                  <c:v>244.15278829505132</c:v>
                </c:pt>
                <c:pt idx="26">
                  <c:v>243.26893263794705</c:v>
                </c:pt>
                <c:pt idx="27">
                  <c:v>250.15221330427013</c:v>
                </c:pt>
                <c:pt idx="28">
                  <c:v>268.08986461595572</c:v>
                </c:pt>
                <c:pt idx="29">
                  <c:v>273.24029821068933</c:v>
                </c:pt>
                <c:pt idx="30">
                  <c:v>291.0183161683637</c:v>
                </c:pt>
                <c:pt idx="31">
                  <c:v>284.73991014634453</c:v>
                </c:pt>
                <c:pt idx="32">
                  <c:v>296.93054306580177</c:v>
                </c:pt>
                <c:pt idx="33">
                  <c:v>309.28580668906159</c:v>
                </c:pt>
                <c:pt idx="34">
                  <c:v>320.15027102945595</c:v>
                </c:pt>
                <c:pt idx="35">
                  <c:v>311.73897423263475</c:v>
                </c:pt>
                <c:pt idx="36">
                  <c:v>304.22526631123429</c:v>
                </c:pt>
                <c:pt idx="37">
                  <c:v>292.53017293543888</c:v>
                </c:pt>
                <c:pt idx="38">
                  <c:v>269.81338722200019</c:v>
                </c:pt>
                <c:pt idx="39">
                  <c:v>272.59281071735137</c:v>
                </c:pt>
                <c:pt idx="40">
                  <c:v>285.55047776188064</c:v>
                </c:pt>
                <c:pt idx="41">
                  <c:v>305.64744061006667</c:v>
                </c:pt>
                <c:pt idx="42">
                  <c:v>318.95829513110436</c:v>
                </c:pt>
                <c:pt idx="43">
                  <c:v>342.07446887524333</c:v>
                </c:pt>
                <c:pt idx="44">
                  <c:v>368.29627310463979</c:v>
                </c:pt>
                <c:pt idx="45">
                  <c:v>384.34863948473765</c:v>
                </c:pt>
                <c:pt idx="46">
                  <c:v>414.04417846566702</c:v>
                </c:pt>
                <c:pt idx="47">
                  <c:v>435.95761773303246</c:v>
                </c:pt>
                <c:pt idx="48">
                  <c:v>451.82210076271008</c:v>
                </c:pt>
                <c:pt idx="49">
                  <c:v>473.5093769851137</c:v>
                </c:pt>
                <c:pt idx="50">
                  <c:v>491.2482781875907</c:v>
                </c:pt>
                <c:pt idx="51">
                  <c:v>489.25603947662751</c:v>
                </c:pt>
                <c:pt idx="52">
                  <c:v>497.33058909997936</c:v>
                </c:pt>
                <c:pt idx="53">
                  <c:v>504.45780188140731</c:v>
                </c:pt>
                <c:pt idx="54">
                  <c:v>504.24139069480702</c:v>
                </c:pt>
                <c:pt idx="55">
                  <c:v>508.37236100187624</c:v>
                </c:pt>
                <c:pt idx="56">
                  <c:v>470.62962866106483</c:v>
                </c:pt>
                <c:pt idx="57">
                  <c:v>498.41024467968492</c:v>
                </c:pt>
                <c:pt idx="58">
                  <c:v>522.39035558077467</c:v>
                </c:pt>
                <c:pt idx="59">
                  <c:v>527.13714462738255</c:v>
                </c:pt>
                <c:pt idx="60">
                  <c:v>545.39160996170403</c:v>
                </c:pt>
                <c:pt idx="61">
                  <c:v>556.05416511249052</c:v>
                </c:pt>
                <c:pt idx="62">
                  <c:v>570</c:v>
                </c:pt>
              </c:numCache>
            </c:numRef>
          </c:xVal>
          <c:yVal>
            <c:numRef>
              <c:f>aux!$B$25:$BL$25</c:f>
              <c:numCache>
                <c:formatCode>0.0_)</c:formatCode>
                <c:ptCount val="63"/>
                <c:pt idx="19">
                  <c:v>9.4011962273134166</c:v>
                </c:pt>
                <c:pt idx="20">
                  <c:v>9.5669254788604654</c:v>
                </c:pt>
                <c:pt idx="21">
                  <c:v>9.488651898294842</c:v>
                </c:pt>
                <c:pt idx="22">
                  <c:v>8.771729412207625</c:v>
                </c:pt>
                <c:pt idx="23">
                  <c:v>8.1776457654649892</c:v>
                </c:pt>
                <c:pt idx="24">
                  <c:v>8.22949156121987</c:v>
                </c:pt>
                <c:pt idx="25">
                  <c:v>8.1915918878758003</c:v>
                </c:pt>
                <c:pt idx="26">
                  <c:v>8.221353948950668</c:v>
                </c:pt>
                <c:pt idx="27">
                  <c:v>7.9951321380767482</c:v>
                </c:pt>
                <c:pt idx="28">
                  <c:v>7.4601850497594953</c:v>
                </c:pt>
                <c:pt idx="29">
                  <c:v>7.3195645484834229</c:v>
                </c:pt>
                <c:pt idx="30">
                  <c:v>6.8724196687432348</c:v>
                </c:pt>
                <c:pt idx="31">
                  <c:v>7.0239538917185262</c:v>
                </c:pt>
                <c:pt idx="32">
                  <c:v>6.7355819288579779</c:v>
                </c:pt>
                <c:pt idx="33">
                  <c:v>6.4665107701197764</c:v>
                </c:pt>
                <c:pt idx="34">
                  <c:v>6.2470663965672131</c:v>
                </c:pt>
                <c:pt idx="35">
                  <c:v>6.4156238562185779</c:v>
                </c:pt>
                <c:pt idx="36">
                  <c:v>6.5740759281772547</c:v>
                </c:pt>
                <c:pt idx="37">
                  <c:v>6.8369015747356698</c:v>
                </c:pt>
                <c:pt idx="38">
                  <c:v>7.4125306404993792</c:v>
                </c:pt>
                <c:pt idx="39">
                  <c:v>7.3369506508144084</c:v>
                </c:pt>
                <c:pt idx="40">
                  <c:v>7.004015597087502</c:v>
                </c:pt>
                <c:pt idx="41">
                  <c:v>6.5434868226216345</c:v>
                </c:pt>
                <c:pt idx="42">
                  <c:v>6.2704122467732706</c:v>
                </c:pt>
                <c:pt idx="43">
                  <c:v>5.846680129552178</c:v>
                </c:pt>
                <c:pt idx="44">
                  <c:v>5.4304106396204634</c:v>
                </c:pt>
                <c:pt idx="45">
                  <c:v>5.2036088970712209</c:v>
                </c:pt>
                <c:pt idx="46">
                  <c:v>4.8304024160210286</c:v>
                </c:pt>
                <c:pt idx="47">
                  <c:v>4.5876019104791528</c:v>
                </c:pt>
                <c:pt idx="48">
                  <c:v>4.4265209617321686</c:v>
                </c:pt>
                <c:pt idx="49">
                  <c:v>4.2237811904258793</c:v>
                </c:pt>
                <c:pt idx="51">
                  <c:v>4.0878391652343478</c:v>
                </c:pt>
                <c:pt idx="52">
                  <c:v>4.0214699112302865</c:v>
                </c:pt>
                <c:pt idx="53">
                  <c:v>3.9646527272268828</c:v>
                </c:pt>
                <c:pt idx="54">
                  <c:v>3.9663542836976338</c:v>
                </c:pt>
                <c:pt idx="55">
                  <c:v>3.9341241842072106</c:v>
                </c:pt>
                <c:pt idx="56">
                  <c:v>4.2496261990346298</c:v>
                </c:pt>
                <c:pt idx="57">
                  <c:v>4.0127586086946252</c:v>
                </c:pt>
                <c:pt idx="58">
                  <c:v>3.8285546021929759</c:v>
                </c:pt>
                <c:pt idx="59">
                  <c:v>3.7940790558664577</c:v>
                </c:pt>
                <c:pt idx="60">
                  <c:v>3.667089781854977</c:v>
                </c:pt>
                <c:pt idx="61">
                  <c:v>3.5967719072752513</c:v>
                </c:pt>
                <c:pt idx="62">
                  <c:v>3.5087719298245612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6D3-4C1A-81D1-C93CA3230EFD}"/>
            </c:ext>
          </c:extLst>
        </c:ser>
        <c:ser>
          <c:idx val="0"/>
          <c:order val="11"/>
          <c:tx>
            <c:v>Sendero</c:v>
          </c:tx>
          <c:spPr>
            <a:ln w="34925">
              <a:solidFill>
                <a:schemeClr val="tx2"/>
              </a:solidFill>
            </a:ln>
          </c:spPr>
          <c:marker>
            <c:symbol val="diamond"/>
            <c:size val="8"/>
          </c:marker>
          <c:dLbls>
            <c:dLbl>
              <c:idx val="0"/>
              <c:layout>
                <c:manualLayout>
                  <c:x val="-6.4240752945529389E-2"/>
                  <c:y val="-6.7044396385201474E-2"/>
                </c:manualLayout>
              </c:layout>
              <c:tx>
                <c:rich>
                  <a:bodyPr/>
                  <a:lstStyle/>
                  <a:p>
                    <a:fld id="{DA43A413-9735-4A54-A158-95C80D47834C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A4AF-4BDE-BDA9-5FABDBFC84E5}"/>
                </c:ext>
              </c:extLst>
            </c:dLbl>
            <c:dLbl>
              <c:idx val="1"/>
              <c:layout>
                <c:manualLayout>
                  <c:x val="-4.3984474954297775E-2"/>
                  <c:y val="-2.7004932489727341E-2"/>
                </c:manualLayout>
              </c:layout>
              <c:tx>
                <c:rich>
                  <a:bodyPr/>
                  <a:lstStyle/>
                  <a:p>
                    <a:fld id="{C5100226-D7EE-45F3-868E-7DB1E50981A0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A4AF-4BDE-BDA9-5FABDBFC84E5}"/>
                </c:ext>
              </c:extLst>
            </c:dLbl>
            <c:dLbl>
              <c:idx val="2"/>
              <c:layout>
                <c:manualLayout>
                  <c:x val="-5.7584967319910495E-3"/>
                  <c:y val="2.2943298682995106E-2"/>
                </c:manualLayout>
              </c:layout>
              <c:tx>
                <c:rich>
                  <a:bodyPr/>
                  <a:lstStyle/>
                  <a:p>
                    <a:fld id="{DA65E48C-5E0D-46CE-8018-DFBCA69444F2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A4AF-4BDE-BDA9-5FABDBFC84E5}"/>
                </c:ext>
              </c:extLst>
            </c:dLbl>
            <c:dLbl>
              <c:idx val="3"/>
              <c:layout>
                <c:manualLayout>
                  <c:x val="-4.3964602120028784E-3"/>
                  <c:y val="-1.6711798941268136E-2"/>
                </c:manualLayout>
              </c:layout>
              <c:tx>
                <c:rich>
                  <a:bodyPr/>
                  <a:lstStyle/>
                  <a:p>
                    <a:fld id="{2F401184-EDAE-41B4-9D2D-9EC49AEA025E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A4AF-4BDE-BDA9-5FABDBFC84E5}"/>
                </c:ext>
              </c:extLst>
            </c:dLbl>
            <c:dLbl>
              <c:idx val="4"/>
              <c:layout>
                <c:manualLayout>
                  <c:x val="-3.3069026812021278E-2"/>
                  <c:y val="-2.5067698411902168E-2"/>
                </c:manualLayout>
              </c:layout>
              <c:tx>
                <c:rich>
                  <a:bodyPr/>
                  <a:lstStyle/>
                  <a:p>
                    <a:fld id="{303BF303-DB9A-4FA0-82FE-192D0EB24715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A4AF-4BDE-BDA9-5FABDBFC84E5}"/>
                </c:ext>
              </c:extLst>
            </c:dLbl>
            <c:dLbl>
              <c:idx val="5"/>
              <c:layout>
                <c:manualLayout>
                  <c:x val="-9.8455915888329883E-3"/>
                  <c:y val="1.878812362004003E-2"/>
                </c:manualLayout>
              </c:layout>
              <c:tx>
                <c:rich>
                  <a:bodyPr/>
                  <a:lstStyle/>
                  <a:p>
                    <a:fld id="{21B7C5AD-4C23-4C74-99AC-EF6B72290A32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A4AF-4BDE-BDA9-5FABDBFC84E5}"/>
                </c:ext>
              </c:extLst>
            </c:dLbl>
            <c:dLbl>
              <c:idx val="6"/>
              <c:layout>
                <c:manualLayout>
                  <c:x val="-1.2572185537007485E-2"/>
                  <c:y val="2.1043982999864718E-2"/>
                </c:manualLayout>
              </c:layout>
              <c:tx>
                <c:rich>
                  <a:bodyPr/>
                  <a:lstStyle/>
                  <a:p>
                    <a:fld id="{00F8B35F-A1E3-4D45-BB84-52F00FF853C4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A4AF-4BDE-BDA9-5FABDBFC84E5}"/>
                </c:ext>
              </c:extLst>
            </c:dLbl>
            <c:dLbl>
              <c:idx val="7"/>
              <c:layout>
                <c:manualLayout>
                  <c:x val="-5.7645512469179948E-2"/>
                  <c:y val="-1.4622824073609552E-2"/>
                </c:manualLayout>
              </c:layout>
              <c:tx>
                <c:rich>
                  <a:bodyPr/>
                  <a:lstStyle/>
                  <a:p>
                    <a:fld id="{917F3779-0254-42DF-93CD-8E0C2092C0F3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A4AF-4BDE-BDA9-5FABDBFC84E5}"/>
                </c:ext>
              </c:extLst>
            </c:dLbl>
            <c:dLbl>
              <c:idx val="8"/>
              <c:layout>
                <c:manualLayout>
                  <c:x val="-5.9009240028343499E-2"/>
                  <c:y val="2.0890331605400163E-3"/>
                </c:manualLayout>
              </c:layout>
              <c:tx>
                <c:rich>
                  <a:bodyPr/>
                  <a:lstStyle/>
                  <a:p>
                    <a:fld id="{AD9DFEEA-A711-4C73-887E-F424FE81226C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A4AF-4BDE-BDA9-5FABDBFC84E5}"/>
                </c:ext>
              </c:extLst>
            </c:dLbl>
            <c:dLbl>
              <c:idx val="9"/>
              <c:layout>
                <c:manualLayout>
                  <c:x val="-5.2179097453741566E-2"/>
                  <c:y val="3.7591398288623117E-2"/>
                </c:manualLayout>
              </c:layout>
              <c:tx>
                <c:rich>
                  <a:bodyPr/>
                  <a:lstStyle/>
                  <a:p>
                    <a:fld id="{487F6C1B-1701-4AB6-A7EC-1454AC8A238E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A4AF-4BDE-BDA9-5FABDBFC84E5}"/>
                </c:ext>
              </c:extLst>
            </c:dLbl>
            <c:dLbl>
              <c:idx val="10"/>
              <c:layout>
                <c:manualLayout>
                  <c:x val="-5.0156681827435233E-2"/>
                  <c:y val="2.0509085112168066E-2"/>
                </c:manualLayout>
              </c:layout>
              <c:tx>
                <c:rich>
                  <a:bodyPr/>
                  <a:lstStyle/>
                  <a:p>
                    <a:fld id="{AFBB161B-CFAF-47CF-B251-7D82A165FF36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A4AF-4BDE-BDA9-5FABDBFC84E5}"/>
                </c:ext>
              </c:extLst>
            </c:dLbl>
            <c:dLbl>
              <c:idx val="11"/>
              <c:layout>
                <c:manualLayout>
                  <c:x val="-2.7517585369523218E-2"/>
                  <c:y val="2.8509662169495111E-2"/>
                </c:manualLayout>
              </c:layout>
              <c:tx>
                <c:rich>
                  <a:bodyPr/>
                  <a:lstStyle/>
                  <a:p>
                    <a:fld id="{D4C237DF-5242-4439-A676-8CEB78D93B4A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A4AF-4BDE-BDA9-5FABDBFC84E5}"/>
                </c:ext>
              </c:extLst>
            </c:dLbl>
            <c:dLbl>
              <c:idx val="12"/>
              <c:layout>
                <c:manualLayout>
                  <c:x val="-3.091684813310476E-2"/>
                  <c:y val="-2.0997706427684205E-2"/>
                </c:manualLayout>
              </c:layout>
              <c:tx>
                <c:rich>
                  <a:bodyPr/>
                  <a:lstStyle/>
                  <a:p>
                    <a:fld id="{A23169B3-8804-4684-9B26-FE6B05FC0E50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A4AF-4BDE-BDA9-5FABDBFC84E5}"/>
                </c:ext>
              </c:extLst>
            </c:dLbl>
            <c:dLbl>
              <c:idx val="13"/>
              <c:layout>
                <c:manualLayout>
                  <c:x val="-3.3060462441259826E-2"/>
                  <c:y val="3.3481676371297522E-2"/>
                </c:manualLayout>
              </c:layout>
              <c:tx>
                <c:rich>
                  <a:bodyPr/>
                  <a:lstStyle/>
                  <a:p>
                    <a:fld id="{2286208E-8A73-4582-BE81-043137B7CE5D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A4AF-4BDE-BDA9-5FABDBFC84E5}"/>
                </c:ext>
              </c:extLst>
            </c:dLbl>
            <c:dLbl>
              <c:idx val="14"/>
              <c:layout>
                <c:manualLayout>
                  <c:x val="-1.3554613365636988E-2"/>
                  <c:y val="-1.7002238344114441E-2"/>
                </c:manualLayout>
              </c:layout>
              <c:tx>
                <c:rich>
                  <a:bodyPr/>
                  <a:lstStyle/>
                  <a:p>
                    <a:fld id="{D3728F0E-3B0E-44FE-930F-0475F4E1C529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A4AF-4BDE-BDA9-5FABDBFC84E5}"/>
                </c:ext>
              </c:extLst>
            </c:dLbl>
            <c:dLbl>
              <c:idx val="15"/>
              <c:layout>
                <c:manualLayout>
                  <c:x val="-1.0524415217328604E-2"/>
                  <c:y val="-1.9018621536941251E-2"/>
                </c:manualLayout>
              </c:layout>
              <c:tx>
                <c:rich>
                  <a:bodyPr/>
                  <a:lstStyle/>
                  <a:p>
                    <a:fld id="{1415C0EE-0372-4768-8107-50CB508B74A6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A4AF-4BDE-BDA9-5FABDBFC84E5}"/>
                </c:ext>
              </c:extLst>
            </c:dLbl>
            <c:dLbl>
              <c:idx val="16"/>
              <c:layout>
                <c:manualLayout>
                  <c:x val="-8.4925411548626064E-3"/>
                  <c:y val="-1.8800773808926644E-2"/>
                </c:manualLayout>
              </c:layout>
              <c:tx>
                <c:rich>
                  <a:bodyPr/>
                  <a:lstStyle/>
                  <a:p>
                    <a:fld id="{519BBB0C-9B78-43B2-B026-A9A6BC1CD996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A4AF-4BDE-BDA9-5FABDBFC84E5}"/>
                </c:ext>
              </c:extLst>
            </c:dLbl>
            <c:dLbl>
              <c:idx val="17"/>
              <c:layout>
                <c:manualLayout>
                  <c:x val="-3.8630325055521907E-2"/>
                  <c:y val="2.1035004729768134E-2"/>
                </c:manualLayout>
              </c:layout>
              <c:tx>
                <c:rich>
                  <a:bodyPr/>
                  <a:lstStyle/>
                  <a:p>
                    <a:fld id="{A6B6BA77-E472-4779-B047-63E2BF41714C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A4AF-4BDE-BDA9-5FABDBFC84E5}"/>
                </c:ext>
              </c:extLst>
            </c:dLbl>
            <c:dLbl>
              <c:idx val="18"/>
              <c:layout>
                <c:manualLayout>
                  <c:x val="-8.7037429959905502E-2"/>
                  <c:y val="6.4881401050395693E-2"/>
                </c:manualLayout>
              </c:layout>
              <c:tx>
                <c:rich>
                  <a:bodyPr/>
                  <a:lstStyle/>
                  <a:p>
                    <a:fld id="{5C5903D9-AED5-48A1-A9D7-173773322D22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2-A4AF-4BDE-BDA9-5FABDBFC84E5}"/>
                </c:ext>
              </c:extLst>
            </c:dLbl>
            <c:dLbl>
              <c:idx val="19"/>
              <c:layout>
                <c:manualLayout>
                  <c:x val="-2.3712234208609385E-2"/>
                  <c:y val="6.4288291732880892E-2"/>
                </c:manualLayout>
              </c:layout>
              <c:tx>
                <c:rich>
                  <a:bodyPr/>
                  <a:lstStyle/>
                  <a:p>
                    <a:fld id="{769322F1-46A8-44D4-B1E2-E70D42AA1AB1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A4AF-4BDE-BDA9-5FABDBFC84E5}"/>
                </c:ext>
              </c:extLst>
            </c:dLbl>
            <c:dLbl>
              <c:idx val="20"/>
              <c:layout>
                <c:manualLayout>
                  <c:x val="-4.3647022095806308E-2"/>
                  <c:y val="3.5421520716587211E-2"/>
                </c:manualLayout>
              </c:layout>
              <c:tx>
                <c:rich>
                  <a:bodyPr/>
                  <a:lstStyle/>
                  <a:p>
                    <a:fld id="{0324F865-4B37-4B97-AEE2-1DF5C049385B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A4AF-4BDE-BDA9-5FABDBFC84E5}"/>
                </c:ext>
              </c:extLst>
            </c:dLbl>
            <c:dLbl>
              <c:idx val="21"/>
              <c:layout>
                <c:manualLayout>
                  <c:x val="2.5669816290974052E-2"/>
                  <c:y val="-8.3660137607751532E-3"/>
                </c:manualLayout>
              </c:layout>
              <c:tx>
                <c:rich>
                  <a:bodyPr/>
                  <a:lstStyle/>
                  <a:p>
                    <a:fld id="{F315B1E8-D8F6-42DC-971E-3229A9090E84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5-A4AF-4BDE-BDA9-5FABDBFC84E5}"/>
                </c:ext>
              </c:extLst>
            </c:dLbl>
            <c:dLbl>
              <c:idx val="22"/>
              <c:layout>
                <c:manualLayout>
                  <c:x val="4.6865497746424942E-2"/>
                  <c:y val="4.9476407758850425E-3"/>
                </c:manualLayout>
              </c:layout>
              <c:tx>
                <c:rich>
                  <a:bodyPr/>
                  <a:lstStyle/>
                  <a:p>
                    <a:fld id="{447FB95E-9A6A-473A-BFC6-133554BE65FE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6-A4AF-4BDE-BDA9-5FABDBFC84E5}"/>
                </c:ext>
              </c:extLst>
            </c:dLbl>
            <c:dLbl>
              <c:idx val="23"/>
              <c:layout>
                <c:manualLayout>
                  <c:x val="3.0169330797230304E-2"/>
                  <c:y val="3.8211603167030261E-2"/>
                </c:manualLayout>
              </c:layout>
              <c:tx>
                <c:rich>
                  <a:bodyPr/>
                  <a:lstStyle/>
                  <a:p>
                    <a:fld id="{17F7D2E1-5C35-4773-8C8F-BED90FA4859D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7-A4AF-4BDE-BDA9-5FABDBFC84E5}"/>
                </c:ext>
              </c:extLst>
            </c:dLbl>
            <c:dLbl>
              <c:idx val="24"/>
              <c:layout>
                <c:manualLayout>
                  <c:x val="2.9135934931210413E-2"/>
                  <c:y val="6.3217582353376392E-2"/>
                </c:manualLayout>
              </c:layout>
              <c:tx>
                <c:rich>
                  <a:bodyPr/>
                  <a:lstStyle/>
                  <a:p>
                    <a:fld id="{58BBAF49-D704-46AD-9983-D73105087393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8-A4AF-4BDE-BDA9-5FABDBFC84E5}"/>
                </c:ext>
              </c:extLst>
            </c:dLbl>
            <c:dLbl>
              <c:idx val="25"/>
              <c:layout>
                <c:manualLayout>
                  <c:x val="-3.2849908078670782E-2"/>
                  <c:y val="-4.8930734947964585E-2"/>
                </c:manualLayout>
              </c:layout>
              <c:tx>
                <c:rich>
                  <a:bodyPr/>
                  <a:lstStyle/>
                  <a:p>
                    <a:fld id="{6739E75B-F40C-47D0-86ED-4FED61CE2480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9-A4AF-4BDE-BDA9-5FABDBFC84E5}"/>
                </c:ext>
              </c:extLst>
            </c:dLbl>
            <c:dLbl>
              <c:idx val="26"/>
              <c:layout>
                <c:manualLayout>
                  <c:x val="-3.3077346374756005E-2"/>
                  <c:y val="-2.0186960645316096E-2"/>
                </c:manualLayout>
              </c:layout>
              <c:tx>
                <c:rich>
                  <a:bodyPr/>
                  <a:lstStyle/>
                  <a:p>
                    <a:fld id="{4B2D637D-A90A-4915-9F08-3C2CBCB530C9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A-A4AF-4BDE-BDA9-5FABDBFC84E5}"/>
                </c:ext>
              </c:extLst>
            </c:dLbl>
            <c:dLbl>
              <c:idx val="27"/>
              <c:layout>
                <c:manualLayout>
                  <c:x val="-1.1745625582536133E-2"/>
                  <c:y val="-5.297926430790246E-3"/>
                </c:manualLayout>
              </c:layout>
              <c:tx>
                <c:rich>
                  <a:bodyPr/>
                  <a:lstStyle/>
                  <a:p>
                    <a:fld id="{966E86B8-3523-4E50-82E8-E8CA1DD89393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6322328700934024E-2"/>
                      <c:h val="3.8323424492691022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7B61-4675-99E5-ED69A4A6EF91}"/>
                </c:ext>
              </c:extLst>
            </c:dLbl>
            <c:dLbl>
              <c:idx val="28"/>
              <c:layout>
                <c:manualLayout>
                  <c:x val="-5.356551573803061E-2"/>
                  <c:y val="-2.5098041282325539E-2"/>
                </c:manualLayout>
              </c:layout>
              <c:tx>
                <c:rich>
                  <a:bodyPr/>
                  <a:lstStyle/>
                  <a:p>
                    <a:fld id="{3A48CF61-D17C-43FB-9131-990D64149D81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9BA7-4AC6-8B88-C3C4F2211E25}"/>
                </c:ext>
              </c:extLst>
            </c:dLbl>
            <c:dLbl>
              <c:idx val="29"/>
              <c:layout>
                <c:manualLayout>
                  <c:x val="-3.1191292708151745E-2"/>
                  <c:y val="-2.005175400559963E-2"/>
                </c:manualLayout>
              </c:layout>
              <c:tx>
                <c:rich>
                  <a:bodyPr/>
                  <a:lstStyle/>
                  <a:p>
                    <a:fld id="{4067E6A7-63EF-43C0-AFA5-52212720E493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B50C-4748-884C-6CF0F6E8C176}"/>
                </c:ext>
              </c:extLst>
            </c:dLbl>
            <c:dLbl>
              <c:idx val="30"/>
              <c:layout>
                <c:manualLayout>
                  <c:x val="-3.096916299559482E-2"/>
                  <c:y val="2.4279210925644917E-2"/>
                </c:manualLayout>
              </c:layout>
              <c:tx>
                <c:rich>
                  <a:bodyPr/>
                  <a:lstStyle/>
                  <a:p>
                    <a:fld id="{58C76F5D-EC60-459C-9A0A-53DF112777E0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411F-486F-A526-BA382D8BE6F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>
                    <a:latin typeface="Myriad Pro" panose="020B0503030403020204" pitchFamily="34" charset="0"/>
                  </a:defRPr>
                </a:pPr>
                <a:endParaRPr lang="es-UY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aux!$AG$4:$BK$4</c:f>
              <c:numCache>
                <c:formatCode>0.0</c:formatCode>
                <c:ptCount val="31"/>
                <c:pt idx="0">
                  <c:v>284.73991014634453</c:v>
                </c:pt>
                <c:pt idx="1">
                  <c:v>296.93054306580177</c:v>
                </c:pt>
                <c:pt idx="2">
                  <c:v>309.28580668906159</c:v>
                </c:pt>
                <c:pt idx="3">
                  <c:v>320.15027102945595</c:v>
                </c:pt>
                <c:pt idx="4">
                  <c:v>311.73897423263475</c:v>
                </c:pt>
                <c:pt idx="5">
                  <c:v>304.22526631123429</c:v>
                </c:pt>
                <c:pt idx="6">
                  <c:v>292.53017293543888</c:v>
                </c:pt>
                <c:pt idx="7">
                  <c:v>269.81338722200019</c:v>
                </c:pt>
                <c:pt idx="8">
                  <c:v>272.59281071735137</c:v>
                </c:pt>
                <c:pt idx="9">
                  <c:v>285.55047776188064</c:v>
                </c:pt>
                <c:pt idx="10">
                  <c:v>305.64744061006667</c:v>
                </c:pt>
                <c:pt idx="11">
                  <c:v>318.95829513110436</c:v>
                </c:pt>
                <c:pt idx="12">
                  <c:v>342.07446887524333</c:v>
                </c:pt>
                <c:pt idx="13">
                  <c:v>368.29627310463979</c:v>
                </c:pt>
                <c:pt idx="14">
                  <c:v>384.34863948473765</c:v>
                </c:pt>
                <c:pt idx="15">
                  <c:v>414.04417846566702</c:v>
                </c:pt>
                <c:pt idx="16">
                  <c:v>435.95761773303246</c:v>
                </c:pt>
                <c:pt idx="17">
                  <c:v>451.82210076271008</c:v>
                </c:pt>
                <c:pt idx="18">
                  <c:v>473.5093769851137</c:v>
                </c:pt>
                <c:pt idx="19">
                  <c:v>491.2482781875907</c:v>
                </c:pt>
                <c:pt idx="20">
                  <c:v>489.25603947662751</c:v>
                </c:pt>
                <c:pt idx="21">
                  <c:v>497.33058909997936</c:v>
                </c:pt>
                <c:pt idx="22">
                  <c:v>504.45780188140731</c:v>
                </c:pt>
                <c:pt idx="23">
                  <c:v>504.24139069480702</c:v>
                </c:pt>
                <c:pt idx="24">
                  <c:v>508.37236100187624</c:v>
                </c:pt>
                <c:pt idx="25">
                  <c:v>470.62962866106483</c:v>
                </c:pt>
                <c:pt idx="26">
                  <c:v>498.41024467968492</c:v>
                </c:pt>
                <c:pt idx="27">
                  <c:v>522.39035558077467</c:v>
                </c:pt>
                <c:pt idx="28">
                  <c:v>527.13714462738255</c:v>
                </c:pt>
                <c:pt idx="29">
                  <c:v>545.39160996170403</c:v>
                </c:pt>
                <c:pt idx="30">
                  <c:v>556.05416511249052</c:v>
                </c:pt>
              </c:numCache>
            </c:numRef>
          </c:xVal>
          <c:yVal>
            <c:numRef>
              <c:f>aux!$AG$3:$BK$3</c:f>
              <c:numCache>
                <c:formatCode>0.00</c:formatCode>
                <c:ptCount val="31"/>
                <c:pt idx="0">
                  <c:v>4.2304321977632009</c:v>
                </c:pt>
                <c:pt idx="1">
                  <c:v>4.3820995807942245</c:v>
                </c:pt>
                <c:pt idx="2">
                  <c:v>4.4477221308137604</c:v>
                </c:pt>
                <c:pt idx="3">
                  <c:v>4.5175976082610978</c:v>
                </c:pt>
                <c:pt idx="4">
                  <c:v>4.6311956160082408</c:v>
                </c:pt>
                <c:pt idx="5">
                  <c:v>4.3511046868039944</c:v>
                </c:pt>
                <c:pt idx="6">
                  <c:v>4.2497337571579328</c:v>
                </c:pt>
                <c:pt idx="7">
                  <c:v>4.2269976814051295</c:v>
                </c:pt>
                <c:pt idx="8">
                  <c:v>4.1090045761507925</c:v>
                </c:pt>
                <c:pt idx="9">
                  <c:v>4.0787105283147698</c:v>
                </c:pt>
                <c:pt idx="10">
                  <c:v>3.8707906506594125</c:v>
                </c:pt>
                <c:pt idx="11">
                  <c:v>3.7675019382335488</c:v>
                </c:pt>
                <c:pt idx="12">
                  <c:v>3.7593578068229685</c:v>
                </c:pt>
                <c:pt idx="13">
                  <c:v>3.5993687472447173</c:v>
                </c:pt>
                <c:pt idx="14">
                  <c:v>3.5716413530141549</c:v>
                </c:pt>
                <c:pt idx="15">
                  <c:v>3.3741716961314299</c:v>
                </c:pt>
                <c:pt idx="16">
                  <c:v>3.3156043627984459</c:v>
                </c:pt>
                <c:pt idx="17">
                  <c:v>3.1798681194484151</c:v>
                </c:pt>
                <c:pt idx="18">
                  <c:v>3.1892175063621262</c:v>
                </c:pt>
                <c:pt idx="19">
                  <c:v>3.0823215225662293</c:v>
                </c:pt>
                <c:pt idx="20">
                  <c:v>3.0682725666213924</c:v>
                </c:pt>
                <c:pt idx="21">
                  <c:v>3.1331935105198907</c:v>
                </c:pt>
                <c:pt idx="22">
                  <c:v>3.1042983918931162</c:v>
                </c:pt>
                <c:pt idx="23">
                  <c:v>3.1126149348549723</c:v>
                </c:pt>
                <c:pt idx="24">
                  <c:v>3.0892896417180928</c:v>
                </c:pt>
                <c:pt idx="25">
                  <c:v>3.188906943261796</c:v>
                </c:pt>
                <c:pt idx="26">
                  <c:v>3.2852834596966831</c:v>
                </c:pt>
                <c:pt idx="27">
                  <c:v>3.2960265717582997</c:v>
                </c:pt>
                <c:pt idx="28">
                  <c:v>3.3307079984701806</c:v>
                </c:pt>
                <c:pt idx="29">
                  <c:v>3.4072281394594017</c:v>
                </c:pt>
                <c:pt idx="30">
                  <c:v>3.3837002253923254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datalabelsRange>
                <c15:f>aux!$AG$2:$BK$2</c15:f>
                <c15:dlblRangeCache>
                  <c:ptCount val="31"/>
                  <c:pt idx="0">
                    <c:v>1995</c:v>
                  </c:pt>
                  <c:pt idx="1">
                    <c:v>1996</c:v>
                  </c:pt>
                  <c:pt idx="2">
                    <c:v>1997</c:v>
                  </c:pt>
                  <c:pt idx="3">
                    <c:v>1998</c:v>
                  </c:pt>
                  <c:pt idx="4">
                    <c:v>1999</c:v>
                  </c:pt>
                  <c:pt idx="5">
                    <c:v>2000</c:v>
                  </c:pt>
                  <c:pt idx="6">
                    <c:v>2001</c:v>
                  </c:pt>
                  <c:pt idx="7">
                    <c:v>2002</c:v>
                  </c:pt>
                  <c:pt idx="8">
                    <c:v>2003</c:v>
                  </c:pt>
                  <c:pt idx="9">
                    <c:v>2004</c:v>
                  </c:pt>
                  <c:pt idx="10">
                    <c:v>2005</c:v>
                  </c:pt>
                  <c:pt idx="11">
                    <c:v>2006</c:v>
                  </c:pt>
                  <c:pt idx="12">
                    <c:v>2007</c:v>
                  </c:pt>
                  <c:pt idx="13">
                    <c:v>2008</c:v>
                  </c:pt>
                  <c:pt idx="14">
                    <c:v>2009</c:v>
                  </c:pt>
                  <c:pt idx="15">
                    <c:v>2010</c:v>
                  </c:pt>
                  <c:pt idx="16">
                    <c:v>2011</c:v>
                  </c:pt>
                  <c:pt idx="17">
                    <c:v>2012</c:v>
                  </c:pt>
                  <c:pt idx="18">
                    <c:v>2013</c:v>
                  </c:pt>
                  <c:pt idx="19">
                    <c:v>2014</c:v>
                  </c:pt>
                  <c:pt idx="20">
                    <c:v>2015</c:v>
                  </c:pt>
                  <c:pt idx="21">
                    <c:v>2016</c:v>
                  </c:pt>
                  <c:pt idx="22">
                    <c:v>2017</c:v>
                  </c:pt>
                  <c:pt idx="23">
                    <c:v>2018</c:v>
                  </c:pt>
                  <c:pt idx="24">
                    <c:v>2019</c:v>
                  </c:pt>
                  <c:pt idx="25">
                    <c:v>2020</c:v>
                  </c:pt>
                  <c:pt idx="26">
                    <c:v>2021</c:v>
                  </c:pt>
                  <c:pt idx="27">
                    <c:v>2022</c:v>
                  </c:pt>
                  <c:pt idx="28">
                    <c:v>2023</c:v>
                  </c:pt>
                  <c:pt idx="29">
                    <c:v>2024</c:v>
                  </c:pt>
                  <c:pt idx="30">
                    <c:v>2025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B-A4AF-4BDE-BDA9-5FABDBFC84E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axId val="-914329712"/>
        <c:axId val="-914318288"/>
        <c:extLst/>
      </c:scatterChart>
      <c:valAx>
        <c:axId val="-914329712"/>
        <c:scaling>
          <c:orientation val="minMax"/>
          <c:max val="570"/>
          <c:min val="25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UY"/>
                  <a:t>PIB per cápita (miles $2016/ hab)</a:t>
                </a:r>
              </a:p>
            </c:rich>
          </c:tx>
          <c:layout>
            <c:manualLayout>
              <c:xMode val="edge"/>
              <c:yMode val="edge"/>
              <c:x val="0.38295031602897828"/>
              <c:y val="0.95033452636602234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UY"/>
          </a:p>
        </c:txPr>
        <c:crossAx val="-914318288"/>
        <c:crosses val="autoZero"/>
        <c:crossBetween val="midCat"/>
      </c:valAx>
      <c:valAx>
        <c:axId val="-914318288"/>
        <c:scaling>
          <c:orientation val="minMax"/>
          <c:max val="4.8"/>
          <c:min val="2.8"/>
        </c:scaling>
        <c:delete val="0"/>
        <c:axPos val="l"/>
        <c:majorGridlines>
          <c:spPr>
            <a:ln>
              <a:solidFill>
                <a:schemeClr val="bg1">
                  <a:lumMod val="9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UY"/>
                  <a:t>Emisiones CO</a:t>
                </a:r>
                <a:r>
                  <a:rPr lang="es-UY" baseline="-25000"/>
                  <a:t>2</a:t>
                </a:r>
                <a:r>
                  <a:rPr lang="es-UY"/>
                  <a:t> sectorial / PIB   (tCO</a:t>
                </a:r>
                <a:r>
                  <a:rPr lang="es-UY" baseline="-25000"/>
                  <a:t>2</a:t>
                </a:r>
                <a:r>
                  <a:rPr lang="es-UY"/>
                  <a:t>/ M$ 2016)</a:t>
                </a:r>
              </a:p>
            </c:rich>
          </c:tx>
          <c:layout>
            <c:manualLayout>
              <c:xMode val="edge"/>
              <c:yMode val="edge"/>
              <c:x val="3.3804079393931277E-2"/>
              <c:y val="0.31183188082256474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UY"/>
          </a:p>
        </c:txPr>
        <c:crossAx val="-914329712"/>
        <c:crosses val="autoZero"/>
        <c:crossBetween val="midCat"/>
        <c:majorUnit val="0.1"/>
      </c:valAx>
      <c:spPr>
        <a:ln>
          <a:solidFill>
            <a:schemeClr val="bg1">
              <a:lumMod val="7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t0047m"/>
          <a:ea typeface="Verdana"/>
          <a:cs typeface="Verdana"/>
        </a:defRPr>
      </a:pPr>
      <a:endParaRPr lang="es-UY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0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3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8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8781" cy="607218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0.13217</cdr:x>
      <cdr:y>0.62706</cdr:y>
    </cdr:from>
    <cdr:to>
      <cdr:x>0.3015</cdr:x>
      <cdr:y>0.88106</cdr:y>
    </cdr:to>
    <cdr:sp macro="" textlink="">
      <cdr:nvSpPr>
        <cdr:cNvPr id="6" name="5 CuadroTexto"/>
        <cdr:cNvSpPr txBox="1"/>
      </cdr:nvSpPr>
      <cdr:spPr>
        <a:xfrm xmlns:a="http://schemas.openxmlformats.org/drawingml/2006/main">
          <a:off x="713700" y="225742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s-UY"/>
        </a:p>
      </cdr:txBody>
    </cdr:sp>
  </cdr:relSizeAnchor>
  <cdr:relSizeAnchor xmlns:cdr="http://schemas.openxmlformats.org/drawingml/2006/chartDrawing">
    <cdr:from>
      <cdr:x>0.3374</cdr:x>
      <cdr:y>0.15116</cdr:y>
    </cdr:from>
    <cdr:to>
      <cdr:x>0.64778</cdr:x>
      <cdr:y>0.19843</cdr:y>
    </cdr:to>
    <cdr:sp macro="" textlink="">
      <cdr:nvSpPr>
        <cdr:cNvPr id="7" name="6 CuadroTexto"/>
        <cdr:cNvSpPr txBox="1"/>
      </cdr:nvSpPr>
      <cdr:spPr>
        <a:xfrm xmlns:a="http://schemas.openxmlformats.org/drawingml/2006/main">
          <a:off x="3137407" y="917880"/>
          <a:ext cx="2886155" cy="2870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s-UY" sz="1100" b="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Emisiones CO</a:t>
          </a:r>
          <a:r>
            <a:rPr lang="es-UY" sz="1100" b="0" baseline="-2500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2</a:t>
          </a:r>
          <a:r>
            <a:rPr lang="es-UY" sz="1100" b="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 sectorial per</a:t>
          </a:r>
          <a:r>
            <a:rPr lang="es-UY" sz="1100" b="0" baseline="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 cápita (tCO</a:t>
          </a:r>
          <a:r>
            <a:rPr lang="es-UY" sz="1100" b="0" baseline="-2500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2</a:t>
          </a:r>
          <a:r>
            <a:rPr lang="es-UY" sz="1100" b="0" baseline="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/miles hab)</a:t>
          </a:r>
          <a:endParaRPr lang="es-UY" sz="1100" b="0">
            <a:latin typeface="Tt0047m"/>
            <a:ea typeface="Verdana" panose="020B0604030504040204" pitchFamily="34" charset="0"/>
            <a:cs typeface="Verdana" panose="020B0604030504040204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0137" cy="6067295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0.13217</cdr:x>
      <cdr:y>0.62706</cdr:y>
    </cdr:from>
    <cdr:to>
      <cdr:x>0.3015</cdr:x>
      <cdr:y>0.88106</cdr:y>
    </cdr:to>
    <cdr:sp macro="" textlink="">
      <cdr:nvSpPr>
        <cdr:cNvPr id="6" name="5 CuadroTexto"/>
        <cdr:cNvSpPr txBox="1"/>
      </cdr:nvSpPr>
      <cdr:spPr>
        <a:xfrm xmlns:a="http://schemas.openxmlformats.org/drawingml/2006/main">
          <a:off x="713700" y="225742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s-UY"/>
        </a:p>
      </cdr:txBody>
    </cdr:sp>
  </cdr:relSizeAnchor>
  <cdr:relSizeAnchor xmlns:cdr="http://schemas.openxmlformats.org/drawingml/2006/chartDrawing">
    <cdr:from>
      <cdr:x>0.33129</cdr:x>
      <cdr:y>0.14557</cdr:y>
    </cdr:from>
    <cdr:to>
      <cdr:x>0.64167</cdr:x>
      <cdr:y>0.19284</cdr:y>
    </cdr:to>
    <cdr:sp macro="" textlink="">
      <cdr:nvSpPr>
        <cdr:cNvPr id="7" name="6 CuadroTexto"/>
        <cdr:cNvSpPr txBox="1"/>
      </cdr:nvSpPr>
      <cdr:spPr>
        <a:xfrm xmlns:a="http://schemas.openxmlformats.org/drawingml/2006/main">
          <a:off x="2867054" y="913809"/>
          <a:ext cx="2686073" cy="296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s-UY" sz="1100" b="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Emisiones</a:t>
          </a:r>
          <a:r>
            <a:rPr lang="es-UY" sz="1100" b="0" baseline="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 CO</a:t>
          </a:r>
          <a:r>
            <a:rPr lang="es-UY" sz="1100" b="0" baseline="-2500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2</a:t>
          </a:r>
          <a:r>
            <a:rPr lang="es-UY" sz="1100" b="0" baseline="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 sec</a:t>
          </a:r>
          <a:r>
            <a:rPr lang="es-UY" sz="1100" b="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toral per</a:t>
          </a:r>
          <a:r>
            <a:rPr lang="es-UY" sz="1100" b="0" baseline="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 cápita (tCO</a:t>
          </a:r>
          <a:r>
            <a:rPr lang="es-UY" sz="1100" b="0" baseline="-2500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2</a:t>
          </a:r>
          <a:r>
            <a:rPr lang="es-UY" sz="1100" b="0" baseline="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/miles hab)</a:t>
          </a:r>
          <a:endParaRPr lang="es-UY" sz="1100" b="0">
            <a:latin typeface="Tt0047m"/>
            <a:ea typeface="Verdana" panose="020B0604030504040204" pitchFamily="34" charset="0"/>
            <a:cs typeface="Verdana" panose="020B0604030504040204" pitchFamily="34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8781" cy="607218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0.13217</cdr:x>
      <cdr:y>0.62706</cdr:y>
    </cdr:from>
    <cdr:to>
      <cdr:x>0.3015</cdr:x>
      <cdr:y>0.88106</cdr:y>
    </cdr:to>
    <cdr:sp macro="" textlink="">
      <cdr:nvSpPr>
        <cdr:cNvPr id="6" name="5 CuadroTexto"/>
        <cdr:cNvSpPr txBox="1"/>
      </cdr:nvSpPr>
      <cdr:spPr>
        <a:xfrm xmlns:a="http://schemas.openxmlformats.org/drawingml/2006/main">
          <a:off x="713700" y="225742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s-UY"/>
        </a:p>
      </cdr:txBody>
    </cdr:sp>
  </cdr:relSizeAnchor>
  <cdr:relSizeAnchor xmlns:cdr="http://schemas.openxmlformats.org/drawingml/2006/chartDrawing">
    <cdr:from>
      <cdr:x>0.13083</cdr:x>
      <cdr:y>0.13783</cdr:y>
    </cdr:from>
    <cdr:to>
      <cdr:x>0.44121</cdr:x>
      <cdr:y>0.1851</cdr:y>
    </cdr:to>
    <cdr:sp macro="" textlink="">
      <cdr:nvSpPr>
        <cdr:cNvPr id="7" name="6 CuadroTexto"/>
        <cdr:cNvSpPr txBox="1"/>
      </cdr:nvSpPr>
      <cdr:spPr>
        <a:xfrm xmlns:a="http://schemas.openxmlformats.org/drawingml/2006/main">
          <a:off x="1131493" y="865173"/>
          <a:ext cx="2684383" cy="2967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s-UY" sz="1100" b="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Emisiones CO</a:t>
          </a:r>
          <a:r>
            <a:rPr lang="es-UY" sz="1100" b="0" baseline="-2500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2</a:t>
          </a:r>
          <a:r>
            <a:rPr lang="es-UY" sz="1100" b="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 sectorial per</a:t>
          </a:r>
          <a:r>
            <a:rPr lang="es-UY" sz="1100" b="0" baseline="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 cápita (tCO</a:t>
          </a:r>
          <a:r>
            <a:rPr lang="es-UY" sz="1100" b="0" baseline="-2500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2</a:t>
          </a:r>
          <a:r>
            <a:rPr lang="es-UY" sz="1100" b="0" baseline="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/miles hab)</a:t>
          </a:r>
          <a:endParaRPr lang="es-UY" sz="1100" b="0">
            <a:latin typeface="Tt0047m"/>
            <a:ea typeface="Verdana" panose="020B0604030504040204" pitchFamily="34" charset="0"/>
            <a:cs typeface="Verdana" panose="020B0604030504040204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B4" transitionEvaluation="1" transitionEntry="1">
    <pageSetUpPr fitToPage="1"/>
  </sheetPr>
  <dimension ref="A1:BJ69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3" sqref="A3"/>
    </sheetView>
  </sheetViews>
  <sheetFormatPr baseColWidth="10" defaultColWidth="8.77734375" defaultRowHeight="14.25" outlineLevelCol="1"/>
  <cols>
    <col min="1" max="1" width="38.109375" style="9" customWidth="1"/>
    <col min="2" max="2" width="5.88671875" style="9" bestFit="1" customWidth="1"/>
    <col min="3" max="6" width="5.88671875" style="9" hidden="1" customWidth="1" outlineLevel="1"/>
    <col min="7" max="7" width="5.88671875" style="9" bestFit="1" customWidth="1" collapsed="1"/>
    <col min="8" max="11" width="5.88671875" style="9" hidden="1" customWidth="1" outlineLevel="1"/>
    <col min="12" max="12" width="5.88671875" style="9" bestFit="1" customWidth="1" collapsed="1"/>
    <col min="13" max="16" width="5.88671875" style="9" hidden="1" customWidth="1" outlineLevel="1"/>
    <col min="17" max="17" width="5.88671875" style="9" bestFit="1" customWidth="1" collapsed="1"/>
    <col min="18" max="21" width="5.88671875" style="9" hidden="1" customWidth="1" outlineLevel="1"/>
    <col min="22" max="22" width="5.88671875" style="9" bestFit="1" customWidth="1" collapsed="1"/>
    <col min="23" max="26" width="5.88671875" style="9" hidden="1" customWidth="1" outlineLevel="1"/>
    <col min="27" max="27" width="5.88671875" style="9" bestFit="1" customWidth="1" collapsed="1"/>
    <col min="28" max="31" width="5.88671875" style="9" hidden="1" customWidth="1" outlineLevel="1"/>
    <col min="32" max="32" width="5.88671875" style="9" bestFit="1" customWidth="1" collapsed="1"/>
    <col min="33" max="33" width="7.109375" style="9" hidden="1" customWidth="1" outlineLevel="1"/>
    <col min="34" max="36" width="7.109375" style="7" hidden="1" customWidth="1" outlineLevel="1"/>
    <col min="37" max="37" width="7.109375" style="7" bestFit="1" customWidth="1" collapsed="1"/>
    <col min="38" max="38" width="7.109375" style="7" hidden="1" customWidth="1" outlineLevel="1"/>
    <col min="39" max="40" width="5.88671875" style="7" hidden="1" customWidth="1" outlineLevel="1"/>
    <col min="41" max="41" width="7.109375" style="7" hidden="1" customWidth="1" outlineLevel="1"/>
    <col min="42" max="42" width="7.109375" style="7" bestFit="1" customWidth="1" collapsed="1"/>
    <col min="43" max="46" width="7.109375" style="7" hidden="1" customWidth="1" outlineLevel="1"/>
    <col min="47" max="47" width="7.109375" style="7" bestFit="1" customWidth="1" collapsed="1"/>
    <col min="48" max="51" width="7.109375" style="7" hidden="1" customWidth="1" outlineLevel="1"/>
    <col min="52" max="52" width="7.109375" style="7" bestFit="1" customWidth="1" collapsed="1"/>
    <col min="53" max="56" width="7.109375" style="7" hidden="1" customWidth="1" outlineLevel="1"/>
    <col min="57" max="57" width="7.109375" style="7" bestFit="1" customWidth="1" collapsed="1"/>
    <col min="58" max="62" width="7.109375" style="7" bestFit="1" customWidth="1"/>
    <col min="63" max="16384" width="8.77734375" style="1"/>
  </cols>
  <sheetData>
    <row r="1" spans="1:62" s="31" customFormat="1" ht="18" customHeight="1">
      <c r="A1" s="29" t="s">
        <v>12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</row>
    <row r="2" spans="1:62" s="31" customFormat="1" ht="15.95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</row>
    <row r="3" spans="1:62" s="2" customFormat="1" ht="15.95" customHeight="1">
      <c r="A3" s="17" t="s">
        <v>0</v>
      </c>
      <c r="B3" s="18">
        <v>1965</v>
      </c>
      <c r="C3" s="18">
        <v>1966</v>
      </c>
      <c r="D3" s="18">
        <v>1967</v>
      </c>
      <c r="E3" s="18">
        <v>1968</v>
      </c>
      <c r="F3" s="18">
        <v>1969</v>
      </c>
      <c r="G3" s="19">
        <v>1970</v>
      </c>
      <c r="H3" s="18">
        <v>1971</v>
      </c>
      <c r="I3" s="18">
        <v>1972</v>
      </c>
      <c r="J3" s="18">
        <v>1973</v>
      </c>
      <c r="K3" s="18">
        <v>1974</v>
      </c>
      <c r="L3" s="19">
        <v>1975</v>
      </c>
      <c r="M3" s="18">
        <v>1976</v>
      </c>
      <c r="N3" s="18">
        <v>1977</v>
      </c>
      <c r="O3" s="18">
        <v>1978</v>
      </c>
      <c r="P3" s="18">
        <v>1979</v>
      </c>
      <c r="Q3" s="19">
        <v>1980</v>
      </c>
      <c r="R3" s="18">
        <v>1981</v>
      </c>
      <c r="S3" s="18">
        <v>1982</v>
      </c>
      <c r="T3" s="18">
        <v>1983</v>
      </c>
      <c r="U3" s="18">
        <v>1984</v>
      </c>
      <c r="V3" s="19">
        <v>1985</v>
      </c>
      <c r="W3" s="18">
        <v>1986</v>
      </c>
      <c r="X3" s="18">
        <v>1987</v>
      </c>
      <c r="Y3" s="18">
        <v>1988</v>
      </c>
      <c r="Z3" s="18">
        <v>1989</v>
      </c>
      <c r="AA3" s="19">
        <v>1990</v>
      </c>
      <c r="AB3" s="18">
        <v>1991</v>
      </c>
      <c r="AC3" s="18">
        <v>1992</v>
      </c>
      <c r="AD3" s="18">
        <v>1993</v>
      </c>
      <c r="AE3" s="18">
        <v>1994</v>
      </c>
      <c r="AF3" s="19">
        <v>1995</v>
      </c>
      <c r="AG3" s="18">
        <v>1996</v>
      </c>
      <c r="AH3" s="18">
        <v>1997</v>
      </c>
      <c r="AI3" s="18">
        <v>1998</v>
      </c>
      <c r="AJ3" s="18">
        <v>1999</v>
      </c>
      <c r="AK3" s="19">
        <v>2000</v>
      </c>
      <c r="AL3" s="18">
        <v>2001</v>
      </c>
      <c r="AM3" s="18">
        <v>2002</v>
      </c>
      <c r="AN3" s="18">
        <v>2003</v>
      </c>
      <c r="AO3" s="18">
        <v>2004</v>
      </c>
      <c r="AP3" s="19">
        <v>2005</v>
      </c>
      <c r="AQ3" s="18">
        <v>2006</v>
      </c>
      <c r="AR3" s="18">
        <v>2007</v>
      </c>
      <c r="AS3" s="18">
        <v>2008</v>
      </c>
      <c r="AT3" s="18">
        <v>2009</v>
      </c>
      <c r="AU3" s="19">
        <v>2010</v>
      </c>
      <c r="AV3" s="18">
        <v>2011</v>
      </c>
      <c r="AW3" s="18">
        <v>2012</v>
      </c>
      <c r="AX3" s="18">
        <v>2013</v>
      </c>
      <c r="AY3" s="18">
        <v>2014</v>
      </c>
      <c r="AZ3" s="19">
        <v>2015</v>
      </c>
      <c r="BA3" s="18">
        <v>2016</v>
      </c>
      <c r="BB3" s="18">
        <v>2017</v>
      </c>
      <c r="BC3" s="18">
        <v>2018</v>
      </c>
      <c r="BD3" s="18">
        <v>2019</v>
      </c>
      <c r="BE3" s="19">
        <v>2020</v>
      </c>
      <c r="BF3" s="18">
        <v>2021</v>
      </c>
      <c r="BG3" s="18">
        <v>2022</v>
      </c>
      <c r="BH3" s="18">
        <v>2023</v>
      </c>
      <c r="BI3" s="18">
        <v>2024</v>
      </c>
      <c r="BJ3" s="18">
        <v>2025</v>
      </c>
    </row>
    <row r="4" spans="1:62" s="3" customFormat="1" ht="18" customHeight="1">
      <c r="A4" s="20" t="s">
        <v>11</v>
      </c>
      <c r="B4" s="21">
        <v>3760.308</v>
      </c>
      <c r="C4" s="21">
        <v>3696.0869999999995</v>
      </c>
      <c r="D4" s="21">
        <v>3527.5770000000002</v>
      </c>
      <c r="E4" s="21">
        <v>3414.13</v>
      </c>
      <c r="F4" s="21">
        <v>3663.5879999999997</v>
      </c>
      <c r="G4" s="21">
        <v>3900.56</v>
      </c>
      <c r="H4" s="21">
        <v>4062.8469999999998</v>
      </c>
      <c r="I4" s="21">
        <v>4124.8019999999997</v>
      </c>
      <c r="J4" s="21">
        <v>4082.3719999999998</v>
      </c>
      <c r="K4" s="21">
        <v>3900.2369999999996</v>
      </c>
      <c r="L4" s="21">
        <v>3921.05</v>
      </c>
      <c r="M4" s="21">
        <v>4039.9380000000001</v>
      </c>
      <c r="N4" s="21">
        <v>4018.0000000000005</v>
      </c>
      <c r="O4" s="21">
        <v>4068.663</v>
      </c>
      <c r="P4" s="21">
        <v>4289.6140000000005</v>
      </c>
      <c r="Q4" s="21">
        <v>4188.3279999999995</v>
      </c>
      <c r="R4" s="21">
        <v>3962.893</v>
      </c>
      <c r="S4" s="21">
        <v>3553.2200000000003</v>
      </c>
      <c r="T4" s="21">
        <v>3370.942</v>
      </c>
      <c r="U4" s="21">
        <v>3054.7010000000005</v>
      </c>
      <c r="V4" s="21">
        <v>2862.7649999999999</v>
      </c>
      <c r="W4" s="21">
        <v>2867.741</v>
      </c>
      <c r="X4" s="21">
        <v>3009.2669999999998</v>
      </c>
      <c r="Y4" s="21">
        <v>3069.0509999999999</v>
      </c>
      <c r="Z4" s="21">
        <v>3116.973</v>
      </c>
      <c r="AA4" s="21">
        <v>3122.2139999999999</v>
      </c>
      <c r="AB4" s="21">
        <v>3271.4580000000001</v>
      </c>
      <c r="AC4" s="21">
        <v>3457.5940000000001</v>
      </c>
      <c r="AD4" s="21">
        <v>3645.3380000000002</v>
      </c>
      <c r="AE4" s="21">
        <v>3832.4269999999997</v>
      </c>
      <c r="AF4" s="21">
        <v>3876.5419999999999</v>
      </c>
      <c r="AG4" s="21">
        <v>4239.5060000000003</v>
      </c>
      <c r="AH4" s="21">
        <v>4520.1959999999999</v>
      </c>
      <c r="AI4" s="21">
        <v>4790.3149999999996</v>
      </c>
      <c r="AJ4" s="21">
        <v>4815.7079999999996</v>
      </c>
      <c r="AK4" s="21">
        <v>4433.33</v>
      </c>
      <c r="AL4" s="21">
        <v>4166.491</v>
      </c>
      <c r="AM4" s="21">
        <v>3816.8869999999997</v>
      </c>
      <c r="AN4" s="21">
        <v>3739.2909999999997</v>
      </c>
      <c r="AO4" s="21">
        <v>3891.674</v>
      </c>
      <c r="AP4" s="21">
        <v>3966.1619999999998</v>
      </c>
      <c r="AQ4" s="21">
        <v>4035.2340000000008</v>
      </c>
      <c r="AR4" s="21">
        <v>4319.3429999999998</v>
      </c>
      <c r="AS4" s="21">
        <v>4458.1869999999999</v>
      </c>
      <c r="AT4" s="21">
        <v>4637.2820000000011</v>
      </c>
      <c r="AU4" s="21">
        <v>4745.3889999999992</v>
      </c>
      <c r="AV4" s="21">
        <v>4932.8389999999999</v>
      </c>
      <c r="AW4" s="21">
        <v>4924.4800000000005</v>
      </c>
      <c r="AX4" s="21">
        <v>5197.8980000000001</v>
      </c>
      <c r="AY4" s="21">
        <v>5235.0150000000003</v>
      </c>
      <c r="AZ4" s="21">
        <v>5212.9510000000009</v>
      </c>
      <c r="BA4" s="21">
        <v>5432.2370000000001</v>
      </c>
      <c r="BB4" s="21">
        <v>5475.8090000000002</v>
      </c>
      <c r="BC4" s="21">
        <v>5499.5259999999998</v>
      </c>
      <c r="BD4" s="21">
        <v>5508.9860000000008</v>
      </c>
      <c r="BE4" s="21">
        <v>5268.2450000000008</v>
      </c>
      <c r="BF4" s="21">
        <v>5744.6600000000008</v>
      </c>
      <c r="BG4" s="21">
        <v>6028.9230000000007</v>
      </c>
      <c r="BH4" s="21">
        <v>6138.7690000000002</v>
      </c>
      <c r="BI4" s="21">
        <v>6488.6529999999993</v>
      </c>
      <c r="BJ4" s="21">
        <v>6558.8509999999997</v>
      </c>
    </row>
    <row r="5" spans="1:62" s="3" customFormat="1" ht="18" customHeight="1">
      <c r="A5" s="22" t="s">
        <v>7</v>
      </c>
      <c r="B5" s="23">
        <v>482829.25541452144</v>
      </c>
      <c r="C5" s="23">
        <v>499005.31687952479</v>
      </c>
      <c r="D5" s="23">
        <v>478530.33618361759</v>
      </c>
      <c r="E5" s="23">
        <v>486163.67353592755</v>
      </c>
      <c r="F5" s="23">
        <v>515677.40748655552</v>
      </c>
      <c r="G5" s="23">
        <v>539955.27827133914</v>
      </c>
      <c r="H5" s="23">
        <v>540602.63154613564</v>
      </c>
      <c r="I5" s="23">
        <v>532207.92133748496</v>
      </c>
      <c r="J5" s="23">
        <v>534149.98116187425</v>
      </c>
      <c r="K5" s="23">
        <v>550939.40157917538</v>
      </c>
      <c r="L5" s="23">
        <v>583244.41822788806</v>
      </c>
      <c r="M5" s="23">
        <v>606486.48902945057</v>
      </c>
      <c r="N5" s="23">
        <v>613607.37505221134</v>
      </c>
      <c r="O5" s="23">
        <v>645891.50933722081</v>
      </c>
      <c r="P5" s="23">
        <v>685735.05928275641</v>
      </c>
      <c r="Q5" s="23">
        <v>726873.31577788491</v>
      </c>
      <c r="R5" s="23">
        <v>740676.55818564119</v>
      </c>
      <c r="S5" s="23">
        <v>671117.4046905787</v>
      </c>
      <c r="T5" s="23">
        <v>631837.67856502708</v>
      </c>
      <c r="U5" s="23">
        <v>624936.40336290537</v>
      </c>
      <c r="V5" s="23">
        <v>634157.31386260875</v>
      </c>
      <c r="W5" s="23">
        <v>690322.02379302855</v>
      </c>
      <c r="X5" s="23">
        <v>745085.58755767322</v>
      </c>
      <c r="Y5" s="23">
        <v>745020.75303072203</v>
      </c>
      <c r="Z5" s="23">
        <v>753245.04497501801</v>
      </c>
      <c r="AA5" s="23">
        <v>755484.806829507</v>
      </c>
      <c r="AB5" s="23">
        <v>782219.96734933346</v>
      </c>
      <c r="AC5" s="23">
        <v>844262.43558168155</v>
      </c>
      <c r="AD5" s="23">
        <v>866699.09910343168</v>
      </c>
      <c r="AE5" s="23">
        <v>929806.43034108367</v>
      </c>
      <c r="AF5" s="23">
        <v>916346.56195404415</v>
      </c>
      <c r="AG5" s="23">
        <v>967459.98620862456</v>
      </c>
      <c r="AH5" s="23">
        <v>1016294.603631855</v>
      </c>
      <c r="AI5" s="23">
        <v>1060367.791775035</v>
      </c>
      <c r="AJ5" s="23">
        <v>1039841.19853499</v>
      </c>
      <c r="AK5" s="23">
        <v>1018897.571792602</v>
      </c>
      <c r="AL5" s="23">
        <v>980412.24182156706</v>
      </c>
      <c r="AM5" s="23">
        <v>902978.25730796193</v>
      </c>
      <c r="AN5" s="23">
        <v>910023.56670599501</v>
      </c>
      <c r="AO5" s="23">
        <v>954143.22075166996</v>
      </c>
      <c r="AP5" s="23">
        <v>1024638.7257663601</v>
      </c>
      <c r="AQ5" s="23">
        <v>1071063.5498417241</v>
      </c>
      <c r="AR5" s="23">
        <v>1148957.6736113541</v>
      </c>
      <c r="AS5" s="23">
        <v>1238602.4642272899</v>
      </c>
      <c r="AT5" s="23">
        <v>1298361.605116521</v>
      </c>
      <c r="AU5" s="23">
        <v>1406386.3452594019</v>
      </c>
      <c r="AV5" s="23">
        <v>1487764.6607499849</v>
      </c>
      <c r="AW5" s="23">
        <v>1548642.8414692271</v>
      </c>
      <c r="AX5" s="23">
        <v>1629834.9013922019</v>
      </c>
      <c r="AY5" s="23">
        <v>1698400.0409021301</v>
      </c>
      <c r="AZ5" s="23">
        <v>1698985.6301261419</v>
      </c>
      <c r="BA5" s="23">
        <v>1733770.0278520712</v>
      </c>
      <c r="BB5" s="23">
        <v>1763944.1537901415</v>
      </c>
      <c r="BC5" s="23">
        <v>1766850.7396840085</v>
      </c>
      <c r="BD5" s="23">
        <v>1783253.3167515513</v>
      </c>
      <c r="BE5" s="23">
        <v>1652053.5386370791</v>
      </c>
      <c r="BF5" s="23">
        <v>1748604.0612551533</v>
      </c>
      <c r="BG5" s="23">
        <v>1829148.7852853714</v>
      </c>
      <c r="BH5" s="23">
        <v>1843082.3124751803</v>
      </c>
      <c r="BI5" s="23">
        <v>1904378.7895663197</v>
      </c>
      <c r="BJ5" s="23">
        <v>1938366.4518447493</v>
      </c>
    </row>
    <row r="6" spans="1:62" s="3" customFormat="1" ht="18" customHeight="1">
      <c r="A6" s="20" t="s">
        <v>8</v>
      </c>
      <c r="B6" s="21">
        <v>2693.3809999999999</v>
      </c>
      <c r="C6" s="21">
        <v>2720.5010000000002</v>
      </c>
      <c r="D6" s="21">
        <v>2746.873</v>
      </c>
      <c r="E6" s="21">
        <v>2771.1880000000001</v>
      </c>
      <c r="F6" s="21">
        <v>2792.1410000000001</v>
      </c>
      <c r="G6" s="21">
        <v>2808.4259999999999</v>
      </c>
      <c r="H6" s="21">
        <v>2817.4859999999999</v>
      </c>
      <c r="I6" s="21">
        <v>2820.19</v>
      </c>
      <c r="J6" s="21">
        <v>2820.3760000000002</v>
      </c>
      <c r="K6" s="21">
        <v>2821.8809999999999</v>
      </c>
      <c r="L6" s="21">
        <v>2828.5439999999999</v>
      </c>
      <c r="M6" s="21">
        <v>2841.2370000000001</v>
      </c>
      <c r="N6" s="21">
        <v>2857.41</v>
      </c>
      <c r="O6" s="21">
        <v>2875.74</v>
      </c>
      <c r="P6" s="21">
        <v>2894.91</v>
      </c>
      <c r="Q6" s="21">
        <v>2913.6010000000001</v>
      </c>
      <c r="R6" s="21">
        <v>2931.94</v>
      </c>
      <c r="S6" s="21">
        <v>2950.8110000000001</v>
      </c>
      <c r="T6" s="21">
        <v>2970.0149999999999</v>
      </c>
      <c r="U6" s="21">
        <v>2989.36</v>
      </c>
      <c r="V6" s="21">
        <v>3008.6489999999999</v>
      </c>
      <c r="W6" s="21">
        <v>3027.6590000000001</v>
      </c>
      <c r="X6" s="21">
        <v>3046.5230000000001</v>
      </c>
      <c r="Y6" s="21">
        <v>3065.5709999999999</v>
      </c>
      <c r="Z6" s="21">
        <v>3085.1379999999999</v>
      </c>
      <c r="AA6" s="21">
        <v>3105.5540000000001</v>
      </c>
      <c r="AB6" s="21">
        <v>3126.9760000000001</v>
      </c>
      <c r="AC6" s="21">
        <v>3149.1770000000001</v>
      </c>
      <c r="AD6" s="21">
        <v>3171.93</v>
      </c>
      <c r="AE6" s="21">
        <v>3195.01</v>
      </c>
      <c r="AF6" s="21">
        <v>3218.1880000000001</v>
      </c>
      <c r="AG6" s="21">
        <v>3258.203</v>
      </c>
      <c r="AH6" s="21">
        <v>3285.94</v>
      </c>
      <c r="AI6" s="21">
        <v>3312.0940000000001</v>
      </c>
      <c r="AJ6" s="21">
        <v>3335.6149999999998</v>
      </c>
      <c r="AK6" s="21">
        <v>3349.1550000000002</v>
      </c>
      <c r="AL6" s="21">
        <v>3351.491</v>
      </c>
      <c r="AM6" s="21">
        <v>3346.6770000000001</v>
      </c>
      <c r="AN6" s="21">
        <v>3338.3989999999999</v>
      </c>
      <c r="AO6" s="21">
        <v>3341.4169999999999</v>
      </c>
      <c r="AP6" s="21">
        <v>3352.355</v>
      </c>
      <c r="AQ6" s="21">
        <v>3358.0050000000001</v>
      </c>
      <c r="AR6" s="21">
        <v>3358.7939999999999</v>
      </c>
      <c r="AS6" s="21">
        <v>3363.06</v>
      </c>
      <c r="AT6" s="21">
        <v>3378.0830000000001</v>
      </c>
      <c r="AU6" s="21">
        <v>3396.7060000000001</v>
      </c>
      <c r="AV6" s="21">
        <v>3412.636</v>
      </c>
      <c r="AW6" s="21">
        <v>3427.55</v>
      </c>
      <c r="AX6" s="21">
        <v>3442.0329999999999</v>
      </c>
      <c r="AY6" s="21">
        <v>3457.3150000000001</v>
      </c>
      <c r="AZ6" s="21">
        <v>3472.59</v>
      </c>
      <c r="BA6" s="21">
        <v>3486.152</v>
      </c>
      <c r="BB6" s="21">
        <v>3496.7130000000002</v>
      </c>
      <c r="BC6" s="21">
        <v>3503.9780000000001</v>
      </c>
      <c r="BD6" s="21">
        <v>3507.77</v>
      </c>
      <c r="BE6" s="21">
        <v>3510.3049999999998</v>
      </c>
      <c r="BF6" s="21">
        <v>3508.3629999999998</v>
      </c>
      <c r="BG6" s="21">
        <v>3501.498</v>
      </c>
      <c r="BH6" s="21">
        <v>3496.4</v>
      </c>
      <c r="BI6" s="21">
        <v>3491.7640000000001</v>
      </c>
      <c r="BJ6" s="21">
        <v>3485.931</v>
      </c>
    </row>
    <row r="7" spans="1:62" s="3" customFormat="1" ht="18" customHeight="1">
      <c r="A7" s="24" t="s">
        <v>9</v>
      </c>
      <c r="B7" s="25">
        <f>B4*1000/B5</f>
        <v>7.7880699187783851</v>
      </c>
      <c r="C7" s="25">
        <f t="shared" ref="C7:BI7" si="0">C4*1000/C5</f>
        <v>7.4069090548234549</v>
      </c>
      <c r="D7" s="25">
        <f t="shared" si="0"/>
        <v>7.3716893857413215</v>
      </c>
      <c r="E7" s="25">
        <f t="shared" si="0"/>
        <v>7.022593800907865</v>
      </c>
      <c r="F7" s="25">
        <f t="shared" si="0"/>
        <v>7.1044182793591064</v>
      </c>
      <c r="G7" s="25">
        <f t="shared" si="0"/>
        <v>7.2238575248076096</v>
      </c>
      <c r="H7" s="25">
        <f t="shared" si="0"/>
        <v>7.5154036679032918</v>
      </c>
      <c r="I7" s="25">
        <f t="shared" si="0"/>
        <v>7.750358148811487</v>
      </c>
      <c r="J7" s="25">
        <f t="shared" si="0"/>
        <v>7.6427448169521446</v>
      </c>
      <c r="K7" s="25">
        <f t="shared" si="0"/>
        <v>7.0792486230257348</v>
      </c>
      <c r="L7" s="25">
        <f t="shared" si="0"/>
        <v>6.7228247325771209</v>
      </c>
      <c r="M7" s="25">
        <f t="shared" si="0"/>
        <v>6.6612168169896746</v>
      </c>
      <c r="N7" s="25">
        <f t="shared" si="0"/>
        <v>6.548161191279867</v>
      </c>
      <c r="O7" s="25">
        <f t="shared" si="0"/>
        <v>6.2992978560362927</v>
      </c>
      <c r="P7" s="25">
        <f t="shared" si="0"/>
        <v>6.2554975743645311</v>
      </c>
      <c r="Q7" s="25">
        <f t="shared" si="0"/>
        <v>5.7621155008527678</v>
      </c>
      <c r="R7" s="25">
        <f t="shared" si="0"/>
        <v>5.3503691404889189</v>
      </c>
      <c r="S7" s="25">
        <f t="shared" si="0"/>
        <v>5.2944834617099916</v>
      </c>
      <c r="T7" s="25">
        <f t="shared" si="0"/>
        <v>5.3351392523088847</v>
      </c>
      <c r="U7" s="25">
        <f t="shared" si="0"/>
        <v>4.8880189785105417</v>
      </c>
      <c r="V7" s="25">
        <f t="shared" si="0"/>
        <v>4.5142820833573527</v>
      </c>
      <c r="W7" s="25">
        <f t="shared" si="0"/>
        <v>4.1542076033486115</v>
      </c>
      <c r="X7" s="25">
        <f t="shared" si="0"/>
        <v>4.0388205734379046</v>
      </c>
      <c r="Y7" s="25">
        <f t="shared" si="0"/>
        <v>4.1194167914319069</v>
      </c>
      <c r="Z7" s="25">
        <f t="shared" si="0"/>
        <v>4.1380597466836004</v>
      </c>
      <c r="AA7" s="25">
        <f t="shared" si="0"/>
        <v>4.1327290393870246</v>
      </c>
      <c r="AB7" s="25">
        <f t="shared" si="0"/>
        <v>4.1822737037585638</v>
      </c>
      <c r="AC7" s="25">
        <f t="shared" si="0"/>
        <v>4.0954019203966832</v>
      </c>
      <c r="AD7" s="25">
        <f t="shared" si="0"/>
        <v>4.2060018335901903</v>
      </c>
      <c r="AE7" s="25">
        <f t="shared" si="0"/>
        <v>4.121747145364588</v>
      </c>
      <c r="AF7" s="25">
        <f t="shared" si="0"/>
        <v>4.2304321977632009</v>
      </c>
      <c r="AG7" s="25">
        <f t="shared" si="0"/>
        <v>4.3820995807942245</v>
      </c>
      <c r="AH7" s="25">
        <f t="shared" si="0"/>
        <v>4.4477221308137604</v>
      </c>
      <c r="AI7" s="25">
        <f t="shared" si="0"/>
        <v>4.5175976082610978</v>
      </c>
      <c r="AJ7" s="25">
        <f t="shared" si="0"/>
        <v>4.6311956160082408</v>
      </c>
      <c r="AK7" s="25">
        <f t="shared" si="0"/>
        <v>4.3511046868039944</v>
      </c>
      <c r="AL7" s="25">
        <f t="shared" si="0"/>
        <v>4.2497337571579328</v>
      </c>
      <c r="AM7" s="25">
        <f t="shared" si="0"/>
        <v>4.2269976814051295</v>
      </c>
      <c r="AN7" s="25">
        <f t="shared" si="0"/>
        <v>4.1090045761507925</v>
      </c>
      <c r="AO7" s="25">
        <f t="shared" si="0"/>
        <v>4.0787105283147698</v>
      </c>
      <c r="AP7" s="25">
        <f t="shared" si="0"/>
        <v>3.8707906506594125</v>
      </c>
      <c r="AQ7" s="25">
        <f t="shared" si="0"/>
        <v>3.7675019382335488</v>
      </c>
      <c r="AR7" s="25">
        <f t="shared" si="0"/>
        <v>3.7593578068229685</v>
      </c>
      <c r="AS7" s="25">
        <f t="shared" si="0"/>
        <v>3.5993687472447173</v>
      </c>
      <c r="AT7" s="25">
        <f t="shared" si="0"/>
        <v>3.5716413530141549</v>
      </c>
      <c r="AU7" s="25">
        <f t="shared" si="0"/>
        <v>3.3741716961314299</v>
      </c>
      <c r="AV7" s="25">
        <f t="shared" si="0"/>
        <v>3.3156043627984459</v>
      </c>
      <c r="AW7" s="25">
        <f t="shared" si="0"/>
        <v>3.1798681194484151</v>
      </c>
      <c r="AX7" s="25">
        <f t="shared" si="0"/>
        <v>3.1892175063621262</v>
      </c>
      <c r="AY7" s="25">
        <f t="shared" si="0"/>
        <v>3.0823215225662293</v>
      </c>
      <c r="AZ7" s="25">
        <f t="shared" si="0"/>
        <v>3.0682725666213924</v>
      </c>
      <c r="BA7" s="25">
        <f t="shared" si="0"/>
        <v>3.1331935105198907</v>
      </c>
      <c r="BB7" s="25">
        <f t="shared" si="0"/>
        <v>3.1042983918931162</v>
      </c>
      <c r="BC7" s="25">
        <f t="shared" si="0"/>
        <v>3.1126149348549723</v>
      </c>
      <c r="BD7" s="25">
        <f t="shared" si="0"/>
        <v>3.0892896417180928</v>
      </c>
      <c r="BE7" s="25">
        <f t="shared" si="0"/>
        <v>3.188906943261796</v>
      </c>
      <c r="BF7" s="25">
        <f t="shared" si="0"/>
        <v>3.2852834596966831</v>
      </c>
      <c r="BG7" s="25">
        <f t="shared" si="0"/>
        <v>3.2960265717582997</v>
      </c>
      <c r="BH7" s="25">
        <f t="shared" si="0"/>
        <v>3.3307079984701806</v>
      </c>
      <c r="BI7" s="25">
        <f t="shared" si="0"/>
        <v>3.4072281394594017</v>
      </c>
      <c r="BJ7" s="25">
        <f t="shared" ref="BJ7" si="1">BJ4*1000/BJ5</f>
        <v>3.3837002253923254</v>
      </c>
    </row>
    <row r="8" spans="1:62" s="4" customFormat="1" ht="18" customHeight="1">
      <c r="A8" s="26" t="s">
        <v>3</v>
      </c>
      <c r="B8" s="28">
        <f>B5/B6</f>
        <v>179.26511526387148</v>
      </c>
      <c r="C8" s="28">
        <f t="shared" ref="C8:BI8" si="2">C5/C6</f>
        <v>183.4240519961304</v>
      </c>
      <c r="D8" s="28">
        <f t="shared" si="2"/>
        <v>174.20912294948386</v>
      </c>
      <c r="E8" s="28">
        <f t="shared" si="2"/>
        <v>175.43511069473726</v>
      </c>
      <c r="F8" s="28">
        <f t="shared" si="2"/>
        <v>184.68888479720599</v>
      </c>
      <c r="G8" s="28">
        <f t="shared" si="2"/>
        <v>192.26259772247485</v>
      </c>
      <c r="H8" s="28">
        <f t="shared" si="2"/>
        <v>191.87411456388273</v>
      </c>
      <c r="I8" s="28">
        <f t="shared" si="2"/>
        <v>188.71349850098218</v>
      </c>
      <c r="J8" s="28">
        <f t="shared" si="2"/>
        <v>189.38963498550342</v>
      </c>
      <c r="K8" s="28">
        <f t="shared" si="2"/>
        <v>195.23835398416</v>
      </c>
      <c r="L8" s="28">
        <f t="shared" si="2"/>
        <v>206.19952110622572</v>
      </c>
      <c r="M8" s="28">
        <f t="shared" si="2"/>
        <v>213.45860589224009</v>
      </c>
      <c r="N8" s="28">
        <f t="shared" si="2"/>
        <v>214.74250284425804</v>
      </c>
      <c r="O8" s="28">
        <f t="shared" si="2"/>
        <v>224.60010617692171</v>
      </c>
      <c r="P8" s="28">
        <f t="shared" si="2"/>
        <v>236.87612370773408</v>
      </c>
      <c r="Q8" s="28">
        <f t="shared" si="2"/>
        <v>249.47592885157744</v>
      </c>
      <c r="R8" s="28">
        <f t="shared" si="2"/>
        <v>252.62336820864041</v>
      </c>
      <c r="S8" s="28">
        <f t="shared" si="2"/>
        <v>227.43489999548552</v>
      </c>
      <c r="T8" s="28">
        <f t="shared" si="2"/>
        <v>212.73888467399226</v>
      </c>
      <c r="U8" s="28">
        <f t="shared" si="2"/>
        <v>209.05357781026888</v>
      </c>
      <c r="V8" s="28">
        <f t="shared" si="2"/>
        <v>210.77809803091313</v>
      </c>
      <c r="W8" s="28">
        <f t="shared" si="2"/>
        <v>228.00520923691491</v>
      </c>
      <c r="X8" s="28">
        <f t="shared" si="2"/>
        <v>244.56916542487065</v>
      </c>
      <c r="Y8" s="28">
        <f t="shared" si="2"/>
        <v>243.02837971481401</v>
      </c>
      <c r="Z8" s="28">
        <f t="shared" si="2"/>
        <v>244.15278829505132</v>
      </c>
      <c r="AA8" s="28">
        <f t="shared" si="2"/>
        <v>243.26893263794705</v>
      </c>
      <c r="AB8" s="28">
        <f t="shared" si="2"/>
        <v>250.15221330427013</v>
      </c>
      <c r="AC8" s="28">
        <f t="shared" si="2"/>
        <v>268.08986461595572</v>
      </c>
      <c r="AD8" s="28">
        <f t="shared" si="2"/>
        <v>273.24029821068933</v>
      </c>
      <c r="AE8" s="28">
        <f t="shared" si="2"/>
        <v>291.0183161683637</v>
      </c>
      <c r="AF8" s="28">
        <f t="shared" si="2"/>
        <v>284.73991014634453</v>
      </c>
      <c r="AG8" s="28">
        <f t="shared" si="2"/>
        <v>296.93054306580177</v>
      </c>
      <c r="AH8" s="28">
        <f t="shared" si="2"/>
        <v>309.28580668906159</v>
      </c>
      <c r="AI8" s="28">
        <f t="shared" si="2"/>
        <v>320.15027102945595</v>
      </c>
      <c r="AJ8" s="28">
        <f t="shared" si="2"/>
        <v>311.73897423263475</v>
      </c>
      <c r="AK8" s="28">
        <f t="shared" si="2"/>
        <v>304.22526631123429</v>
      </c>
      <c r="AL8" s="28">
        <f t="shared" si="2"/>
        <v>292.53017293543888</v>
      </c>
      <c r="AM8" s="28">
        <f t="shared" si="2"/>
        <v>269.81338722200019</v>
      </c>
      <c r="AN8" s="28">
        <f t="shared" si="2"/>
        <v>272.59281071735137</v>
      </c>
      <c r="AO8" s="28">
        <f t="shared" si="2"/>
        <v>285.55047776188064</v>
      </c>
      <c r="AP8" s="28">
        <f t="shared" si="2"/>
        <v>305.64744061006667</v>
      </c>
      <c r="AQ8" s="28">
        <f t="shared" si="2"/>
        <v>318.95829513110436</v>
      </c>
      <c r="AR8" s="28">
        <f t="shared" si="2"/>
        <v>342.07446887524333</v>
      </c>
      <c r="AS8" s="28">
        <f t="shared" si="2"/>
        <v>368.29627310463979</v>
      </c>
      <c r="AT8" s="28">
        <f t="shared" si="2"/>
        <v>384.34863948473765</v>
      </c>
      <c r="AU8" s="28">
        <f t="shared" si="2"/>
        <v>414.04417846566702</v>
      </c>
      <c r="AV8" s="28">
        <f t="shared" si="2"/>
        <v>435.95761773303246</v>
      </c>
      <c r="AW8" s="28">
        <f t="shared" si="2"/>
        <v>451.82210076271008</v>
      </c>
      <c r="AX8" s="28">
        <f t="shared" si="2"/>
        <v>473.5093769851137</v>
      </c>
      <c r="AY8" s="28">
        <f t="shared" si="2"/>
        <v>491.2482781875907</v>
      </c>
      <c r="AZ8" s="28">
        <f t="shared" si="2"/>
        <v>489.25603947662751</v>
      </c>
      <c r="BA8" s="28">
        <f t="shared" si="2"/>
        <v>497.33058909997936</v>
      </c>
      <c r="BB8" s="28">
        <f t="shared" si="2"/>
        <v>504.45780188140731</v>
      </c>
      <c r="BC8" s="28">
        <f t="shared" si="2"/>
        <v>504.24139069480702</v>
      </c>
      <c r="BD8" s="28">
        <f t="shared" si="2"/>
        <v>508.37236100187624</v>
      </c>
      <c r="BE8" s="28">
        <f t="shared" si="2"/>
        <v>470.62962866106483</v>
      </c>
      <c r="BF8" s="28">
        <f t="shared" si="2"/>
        <v>498.41024467968492</v>
      </c>
      <c r="BG8" s="28">
        <f t="shared" si="2"/>
        <v>522.39035558077467</v>
      </c>
      <c r="BH8" s="28">
        <f t="shared" si="2"/>
        <v>527.13714462738255</v>
      </c>
      <c r="BI8" s="28">
        <f t="shared" si="2"/>
        <v>545.39160996170403</v>
      </c>
      <c r="BJ8" s="28">
        <f t="shared" ref="BJ8" si="3">BJ5/BJ6</f>
        <v>556.05416511249052</v>
      </c>
    </row>
    <row r="9" spans="1:62" s="3" customFormat="1" ht="18" customHeight="1">
      <c r="A9" s="24" t="s">
        <v>10</v>
      </c>
      <c r="B9" s="27">
        <f>B4*1000/B6</f>
        <v>1396.1292516728975</v>
      </c>
      <c r="C9" s="27">
        <f t="shared" ref="C9:BI9" si="4">C4*1000/C6</f>
        <v>1358.6052716025465</v>
      </c>
      <c r="D9" s="27">
        <f t="shared" si="4"/>
        <v>1284.2155425460151</v>
      </c>
      <c r="E9" s="27">
        <f t="shared" si="4"/>
        <v>1232.009520826447</v>
      </c>
      <c r="F9" s="27">
        <f t="shared" si="4"/>
        <v>1312.1070891477184</v>
      </c>
      <c r="G9" s="27">
        <f t="shared" si="4"/>
        <v>1388.8776132965584</v>
      </c>
      <c r="H9" s="27">
        <f t="shared" si="4"/>
        <v>1442.0114243691005</v>
      </c>
      <c r="I9" s="27">
        <f t="shared" si="4"/>
        <v>1462.5972008978117</v>
      </c>
      <c r="J9" s="27">
        <f t="shared" si="4"/>
        <v>1447.4566511699147</v>
      </c>
      <c r="K9" s="27">
        <f t="shared" si="4"/>
        <v>1382.1408486041755</v>
      </c>
      <c r="L9" s="27">
        <f t="shared" si="4"/>
        <v>1386.2432403384923</v>
      </c>
      <c r="M9" s="27">
        <f t="shared" si="4"/>
        <v>1421.8940553005609</v>
      </c>
      <c r="N9" s="27">
        <f t="shared" si="4"/>
        <v>1406.1685232430771</v>
      </c>
      <c r="O9" s="27">
        <f t="shared" si="4"/>
        <v>1414.8229673058065</v>
      </c>
      <c r="P9" s="27">
        <f t="shared" si="4"/>
        <v>1481.7780172786031</v>
      </c>
      <c r="Q9" s="27">
        <f t="shared" si="4"/>
        <v>1437.5091167253167</v>
      </c>
      <c r="R9" s="27">
        <f t="shared" si="4"/>
        <v>1351.6282734298791</v>
      </c>
      <c r="S9" s="27">
        <f t="shared" si="4"/>
        <v>1204.150316641764</v>
      </c>
      <c r="T9" s="27">
        <f t="shared" si="4"/>
        <v>1134.9915741166292</v>
      </c>
      <c r="U9" s="27">
        <f t="shared" si="4"/>
        <v>1021.8578558621244</v>
      </c>
      <c r="V9" s="27">
        <f t="shared" si="4"/>
        <v>951.51179150509086</v>
      </c>
      <c r="W9" s="27">
        <f t="shared" si="4"/>
        <v>947.18097381508289</v>
      </c>
      <c r="X9" s="27">
        <f t="shared" si="4"/>
        <v>987.77097694650581</v>
      </c>
      <c r="Y9" s="27">
        <f t="shared" si="4"/>
        <v>1001.1351881916942</v>
      </c>
      <c r="Z9" s="27">
        <f t="shared" si="4"/>
        <v>1010.3188252843147</v>
      </c>
      <c r="AA9" s="27">
        <f t="shared" si="4"/>
        <v>1005.3645822935296</v>
      </c>
      <c r="AB9" s="27">
        <f t="shared" si="4"/>
        <v>1046.2050236394523</v>
      </c>
      <c r="AC9" s="27">
        <f t="shared" si="4"/>
        <v>1097.935746387072</v>
      </c>
      <c r="AD9" s="27">
        <f t="shared" si="4"/>
        <v>1149.2491952848898</v>
      </c>
      <c r="AE9" s="27">
        <f t="shared" si="4"/>
        <v>1199.5039139157623</v>
      </c>
      <c r="AF9" s="27">
        <f t="shared" si="4"/>
        <v>1204.5728838712964</v>
      </c>
      <c r="AG9" s="27">
        <f t="shared" si="4"/>
        <v>1301.1792082936515</v>
      </c>
      <c r="AH9" s="27">
        <f t="shared" si="4"/>
        <v>1375.6173271575258</v>
      </c>
      <c r="AI9" s="27">
        <f t="shared" si="4"/>
        <v>1446.3100986868126</v>
      </c>
      <c r="AJ9" s="27">
        <f t="shared" si="4"/>
        <v>1443.724170805084</v>
      </c>
      <c r="AK9" s="27">
        <f t="shared" si="4"/>
        <v>1323.7159820910049</v>
      </c>
      <c r="AL9" s="27">
        <f t="shared" si="4"/>
        <v>1243.1753509109826</v>
      </c>
      <c r="AM9" s="27">
        <f t="shared" si="4"/>
        <v>1140.5005621994592</v>
      </c>
      <c r="AN9" s="27">
        <f t="shared" si="4"/>
        <v>1120.0851066634036</v>
      </c>
      <c r="AO9" s="27">
        <f t="shared" si="4"/>
        <v>1164.6777400126953</v>
      </c>
      <c r="AP9" s="27">
        <f t="shared" si="4"/>
        <v>1183.097255511424</v>
      </c>
      <c r="AQ9" s="27">
        <f t="shared" si="4"/>
        <v>1201.675995122104</v>
      </c>
      <c r="AR9" s="27">
        <f t="shared" si="4"/>
        <v>1285.9803250809666</v>
      </c>
      <c r="AS9" s="27">
        <f t="shared" si="4"/>
        <v>1325.6340951395455</v>
      </c>
      <c r="AT9" s="27">
        <f t="shared" si="4"/>
        <v>1372.7554947584179</v>
      </c>
      <c r="AU9" s="27">
        <f t="shared" si="4"/>
        <v>1397.056147926844</v>
      </c>
      <c r="AV9" s="27">
        <f t="shared" si="4"/>
        <v>1445.4629793508595</v>
      </c>
      <c r="AW9" s="27">
        <f t="shared" si="4"/>
        <v>1436.7346938775513</v>
      </c>
      <c r="AX9" s="27">
        <f t="shared" si="4"/>
        <v>1510.1243945075482</v>
      </c>
      <c r="AY9" s="27">
        <f t="shared" si="4"/>
        <v>1514.1851407812132</v>
      </c>
      <c r="AZ9" s="27">
        <f t="shared" si="4"/>
        <v>1501.1708839799689</v>
      </c>
      <c r="BA9" s="27">
        <f t="shared" si="4"/>
        <v>1558.2329743510898</v>
      </c>
      <c r="BB9" s="27">
        <f t="shared" si="4"/>
        <v>1565.9875431583889</v>
      </c>
      <c r="BC9" s="27">
        <f t="shared" si="4"/>
        <v>1569.5092834486975</v>
      </c>
      <c r="BD9" s="27">
        <f t="shared" si="4"/>
        <v>1570.5094689788673</v>
      </c>
      <c r="BE9" s="27">
        <f t="shared" si="4"/>
        <v>1500.7940905419903</v>
      </c>
      <c r="BF9" s="27">
        <f t="shared" si="4"/>
        <v>1637.4189329895455</v>
      </c>
      <c r="BG9" s="27">
        <f t="shared" si="4"/>
        <v>1721.8124928244999</v>
      </c>
      <c r="BH9" s="27">
        <f t="shared" si="4"/>
        <v>1755.7399039011555</v>
      </c>
      <c r="BI9" s="27">
        <f t="shared" si="4"/>
        <v>1858.2736404865848</v>
      </c>
      <c r="BJ9" s="27">
        <f t="shared" ref="BJ9" si="5">BJ4*1000/BJ6</f>
        <v>1881.5206038214756</v>
      </c>
    </row>
    <row r="10" spans="1:62" s="4" customFormat="1" ht="15" customHeight="1">
      <c r="A10" s="15" t="s">
        <v>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</row>
    <row r="11" spans="1:62" ht="15" customHeight="1">
      <c r="A11" s="16" t="s">
        <v>13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</row>
    <row r="12" spans="1:62" ht="15" customHeight="1">
      <c r="A12" s="16" t="s">
        <v>14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</row>
    <row r="13" spans="1:62" ht="15" customHeight="1">
      <c r="A13" s="16" t="s">
        <v>15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62" ht="15" customHeight="1">
      <c r="A14" s="16" t="s">
        <v>16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</row>
    <row r="15" spans="1:62" ht="12.95" customHeight="1">
      <c r="A15" s="16" t="s">
        <v>17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</row>
    <row r="16" spans="1:62" ht="12.95" customHeight="1">
      <c r="A16" s="16" t="s">
        <v>18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</row>
    <row r="17" spans="1:62" ht="12.95" customHeight="1">
      <c r="A17" s="16" t="s">
        <v>19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</row>
    <row r="18" spans="1:62" ht="12.95" customHeight="1">
      <c r="A18" s="16" t="s">
        <v>6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</row>
    <row r="19" spans="1:62" ht="12.95" customHeight="1">
      <c r="A19" s="16" t="s">
        <v>2</v>
      </c>
    </row>
    <row r="20" spans="1:62" ht="12.95" customHeight="1">
      <c r="BA20" s="10"/>
      <c r="BB20" s="10"/>
      <c r="BC20" s="10"/>
      <c r="BD20" s="10"/>
      <c r="BE20" s="10"/>
      <c r="BF20" s="10"/>
      <c r="BG20" s="10"/>
      <c r="BH20" s="10"/>
      <c r="BI20" s="10"/>
      <c r="BJ20" s="10"/>
    </row>
    <row r="21" spans="1:62" ht="12.95" customHeight="1"/>
    <row r="22" spans="1:62" ht="12.95" customHeight="1"/>
    <row r="23" spans="1:62" ht="12.95" customHeight="1"/>
    <row r="24" spans="1:62" ht="12.95" customHeight="1"/>
    <row r="25" spans="1:62" ht="12.95" customHeight="1"/>
    <row r="26" spans="1:62" ht="12.95" customHeight="1"/>
    <row r="27" spans="1:62" ht="12.95" customHeight="1"/>
    <row r="28" spans="1:62" ht="12.95" customHeight="1"/>
    <row r="29" spans="1:62" ht="12.95" customHeight="1"/>
    <row r="30" spans="1:62" ht="12.95" customHeight="1"/>
    <row r="31" spans="1:62" ht="12.95" customHeight="1"/>
    <row r="32" spans="1:62" ht="12.95" customHeight="1"/>
    <row r="33" ht="12.95" customHeight="1"/>
    <row r="34" ht="12.95" customHeight="1"/>
    <row r="35" ht="12.95" customHeight="1"/>
    <row r="36" ht="12.95" customHeight="1"/>
    <row r="37" ht="12.95" customHeight="1"/>
    <row r="38" ht="12.95" customHeight="1"/>
    <row r="39" ht="12.95" customHeight="1"/>
    <row r="40" ht="12.95" customHeight="1"/>
    <row r="41" ht="12.95" customHeight="1"/>
    <row r="42" ht="12.95" customHeight="1"/>
    <row r="43" ht="12.95" customHeight="1"/>
    <row r="44" ht="12.95" customHeight="1"/>
    <row r="45" ht="12.95" customHeight="1"/>
    <row r="46" ht="12.95" customHeight="1"/>
    <row r="47" ht="12.95" customHeight="1"/>
    <row r="48" ht="12.95" customHeight="1"/>
    <row r="49" ht="12.95" customHeight="1"/>
    <row r="50" ht="12.95" customHeight="1"/>
    <row r="51" ht="12.95" customHeight="1"/>
    <row r="52" ht="12.95" customHeight="1"/>
    <row r="53" ht="12.95" customHeight="1"/>
    <row r="54" ht="12.95" customHeight="1"/>
    <row r="55" ht="12.95" customHeight="1"/>
    <row r="56" ht="12.95" customHeight="1"/>
    <row r="57" ht="12.95" customHeight="1"/>
    <row r="58" ht="12.95" customHeight="1"/>
    <row r="59" ht="12.95" customHeight="1"/>
    <row r="60" ht="12.95" customHeight="1"/>
    <row r="61" ht="12.95" customHeight="1"/>
    <row r="62" ht="12.95" customHeight="1"/>
    <row r="63" ht="12.95" customHeight="1"/>
    <row r="64" ht="12.95" customHeight="1"/>
    <row r="65" ht="12.95" customHeight="1"/>
    <row r="66" ht="12.95" customHeight="1"/>
    <row r="67" ht="12.95" customHeight="1"/>
    <row r="68" ht="12.95" customHeight="1"/>
    <row r="69" ht="12.95" customHeight="1"/>
  </sheetData>
  <phoneticPr fontId="0" type="noConversion"/>
  <printOptions horizontalCentered="1"/>
  <pageMargins left="0.98425196850393704" right="0.98425196850393704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L25"/>
  <sheetViews>
    <sheetView zoomScale="90" zoomScaleNormal="90" workbookViewId="0">
      <pane xSplit="1" topLeftCell="BE1" activePane="topRight" state="frozen"/>
      <selection pane="topRight" activeCell="D14" sqref="D14"/>
    </sheetView>
  </sheetViews>
  <sheetFormatPr baseColWidth="10" defaultColWidth="11.5546875" defaultRowHeight="14.25"/>
  <cols>
    <col min="1" max="1" width="28.88671875" style="37" bestFit="1" customWidth="1"/>
    <col min="2" max="34" width="5.88671875" style="37" customWidth="1"/>
    <col min="35" max="59" width="5.77734375" style="37" customWidth="1"/>
    <col min="60" max="75" width="7.88671875" style="37" customWidth="1"/>
    <col min="76" max="16384" width="11.5546875" style="37"/>
  </cols>
  <sheetData>
    <row r="2" spans="1:64" s="36" customFormat="1" ht="15.95" customHeight="1">
      <c r="A2" s="34" t="s">
        <v>0</v>
      </c>
      <c r="B2" s="35"/>
      <c r="C2" s="33">
        <f>+Tabla!B3</f>
        <v>1965</v>
      </c>
      <c r="D2" s="33">
        <f>+Tabla!C3</f>
        <v>1966</v>
      </c>
      <c r="E2" s="33">
        <f>+Tabla!D3</f>
        <v>1967</v>
      </c>
      <c r="F2" s="33">
        <f>+Tabla!E3</f>
        <v>1968</v>
      </c>
      <c r="G2" s="33">
        <f>+Tabla!F3</f>
        <v>1969</v>
      </c>
      <c r="H2" s="33">
        <f>+Tabla!G3</f>
        <v>1970</v>
      </c>
      <c r="I2" s="33">
        <f>+Tabla!H3</f>
        <v>1971</v>
      </c>
      <c r="J2" s="33">
        <f>+Tabla!I3</f>
        <v>1972</v>
      </c>
      <c r="K2" s="33">
        <f>+Tabla!J3</f>
        <v>1973</v>
      </c>
      <c r="L2" s="33">
        <f>+Tabla!K3</f>
        <v>1974</v>
      </c>
      <c r="M2" s="33">
        <f>+Tabla!L3</f>
        <v>1975</v>
      </c>
      <c r="N2" s="33">
        <f>+Tabla!M3</f>
        <v>1976</v>
      </c>
      <c r="O2" s="33">
        <f>+Tabla!N3</f>
        <v>1977</v>
      </c>
      <c r="P2" s="33">
        <f>+Tabla!O3</f>
        <v>1978</v>
      </c>
      <c r="Q2" s="33">
        <f>+Tabla!P3</f>
        <v>1979</v>
      </c>
      <c r="R2" s="33">
        <f>+Tabla!Q3</f>
        <v>1980</v>
      </c>
      <c r="S2" s="33">
        <f>+Tabla!R3</f>
        <v>1981</v>
      </c>
      <c r="T2" s="33">
        <f>+Tabla!S3</f>
        <v>1982</v>
      </c>
      <c r="U2" s="33">
        <f>+Tabla!T3</f>
        <v>1983</v>
      </c>
      <c r="V2" s="33">
        <f>+Tabla!U3</f>
        <v>1984</v>
      </c>
      <c r="W2" s="33">
        <f>+Tabla!V3</f>
        <v>1985</v>
      </c>
      <c r="X2" s="33">
        <f>+Tabla!W3</f>
        <v>1986</v>
      </c>
      <c r="Y2" s="33">
        <f>+Tabla!X3</f>
        <v>1987</v>
      </c>
      <c r="Z2" s="33">
        <f>+Tabla!Y3</f>
        <v>1988</v>
      </c>
      <c r="AA2" s="33">
        <f>+Tabla!Z3</f>
        <v>1989</v>
      </c>
      <c r="AB2" s="33">
        <f>+Tabla!AA3</f>
        <v>1990</v>
      </c>
      <c r="AC2" s="33">
        <f>+Tabla!AB3</f>
        <v>1991</v>
      </c>
      <c r="AD2" s="33">
        <f>+Tabla!AC3</f>
        <v>1992</v>
      </c>
      <c r="AE2" s="33">
        <f>+Tabla!AD3</f>
        <v>1993</v>
      </c>
      <c r="AF2" s="33">
        <f>+Tabla!AE3</f>
        <v>1994</v>
      </c>
      <c r="AG2" s="33">
        <f>+Tabla!AF3</f>
        <v>1995</v>
      </c>
      <c r="AH2" s="33">
        <f>+Tabla!AG3</f>
        <v>1996</v>
      </c>
      <c r="AI2" s="33">
        <f>+Tabla!AH3</f>
        <v>1997</v>
      </c>
      <c r="AJ2" s="33">
        <f>+Tabla!AI3</f>
        <v>1998</v>
      </c>
      <c r="AK2" s="33">
        <f>+Tabla!AJ3</f>
        <v>1999</v>
      </c>
      <c r="AL2" s="33">
        <f>+Tabla!AK3</f>
        <v>2000</v>
      </c>
      <c r="AM2" s="33">
        <f>+Tabla!AL3</f>
        <v>2001</v>
      </c>
      <c r="AN2" s="33">
        <f>+Tabla!AM3</f>
        <v>2002</v>
      </c>
      <c r="AO2" s="33">
        <f>+Tabla!AN3</f>
        <v>2003</v>
      </c>
      <c r="AP2" s="33">
        <f>+Tabla!AO3</f>
        <v>2004</v>
      </c>
      <c r="AQ2" s="33">
        <f>+Tabla!AP3</f>
        <v>2005</v>
      </c>
      <c r="AR2" s="33">
        <f>+Tabla!AQ3</f>
        <v>2006</v>
      </c>
      <c r="AS2" s="33">
        <f>+Tabla!AR3</f>
        <v>2007</v>
      </c>
      <c r="AT2" s="33">
        <f>+Tabla!AS3</f>
        <v>2008</v>
      </c>
      <c r="AU2" s="33">
        <f>+Tabla!AT3</f>
        <v>2009</v>
      </c>
      <c r="AV2" s="33">
        <f>+Tabla!AU3</f>
        <v>2010</v>
      </c>
      <c r="AW2" s="33">
        <f>+Tabla!AV3</f>
        <v>2011</v>
      </c>
      <c r="AX2" s="33">
        <f>+Tabla!AW3</f>
        <v>2012</v>
      </c>
      <c r="AY2" s="33">
        <f>+Tabla!AX3</f>
        <v>2013</v>
      </c>
      <c r="AZ2" s="33">
        <f>+Tabla!AY3</f>
        <v>2014</v>
      </c>
      <c r="BA2" s="33">
        <f>+Tabla!AZ3</f>
        <v>2015</v>
      </c>
      <c r="BB2" s="33">
        <f>+Tabla!BA3</f>
        <v>2016</v>
      </c>
      <c r="BC2" s="33">
        <v>2017</v>
      </c>
      <c r="BD2" s="33">
        <v>2018</v>
      </c>
      <c r="BE2" s="33">
        <v>2019</v>
      </c>
      <c r="BF2" s="33">
        <v>2020</v>
      </c>
      <c r="BG2" s="33">
        <v>2021</v>
      </c>
      <c r="BH2" s="33">
        <v>2022</v>
      </c>
      <c r="BI2" s="33">
        <v>2023</v>
      </c>
      <c r="BJ2" s="33">
        <v>2024</v>
      </c>
      <c r="BK2" s="33">
        <v>2025</v>
      </c>
    </row>
    <row r="3" spans="1:64">
      <c r="A3" s="37" t="s">
        <v>5</v>
      </c>
      <c r="C3" s="38">
        <f>+Tabla!B7</f>
        <v>7.7880699187783851</v>
      </c>
      <c r="D3" s="38">
        <f>+Tabla!C7</f>
        <v>7.4069090548234549</v>
      </c>
      <c r="E3" s="38">
        <f>+Tabla!D7</f>
        <v>7.3716893857413215</v>
      </c>
      <c r="F3" s="38">
        <f>+Tabla!E7</f>
        <v>7.022593800907865</v>
      </c>
      <c r="G3" s="38">
        <f>+Tabla!F7</f>
        <v>7.1044182793591064</v>
      </c>
      <c r="H3" s="38">
        <f>+Tabla!G7</f>
        <v>7.2238575248076096</v>
      </c>
      <c r="I3" s="38">
        <f>+Tabla!H7</f>
        <v>7.5154036679032918</v>
      </c>
      <c r="J3" s="38">
        <f>+Tabla!I7</f>
        <v>7.750358148811487</v>
      </c>
      <c r="K3" s="38">
        <f>+Tabla!J7</f>
        <v>7.6427448169521446</v>
      </c>
      <c r="L3" s="38">
        <f>+Tabla!K7</f>
        <v>7.0792486230257348</v>
      </c>
      <c r="M3" s="38">
        <f>+Tabla!L7</f>
        <v>6.7228247325771209</v>
      </c>
      <c r="N3" s="38">
        <f>+Tabla!M7</f>
        <v>6.6612168169896746</v>
      </c>
      <c r="O3" s="38">
        <f>+Tabla!N7</f>
        <v>6.548161191279867</v>
      </c>
      <c r="P3" s="38">
        <f>+Tabla!O7</f>
        <v>6.2992978560362927</v>
      </c>
      <c r="Q3" s="38">
        <f>+Tabla!P7</f>
        <v>6.2554975743645311</v>
      </c>
      <c r="R3" s="38">
        <f>+Tabla!Q7</f>
        <v>5.7621155008527678</v>
      </c>
      <c r="S3" s="38">
        <f>+Tabla!R7</f>
        <v>5.3503691404889189</v>
      </c>
      <c r="T3" s="38">
        <f>+Tabla!S7</f>
        <v>5.2944834617099916</v>
      </c>
      <c r="U3" s="38">
        <f>+Tabla!T7</f>
        <v>5.3351392523088847</v>
      </c>
      <c r="V3" s="38">
        <f>+Tabla!U7</f>
        <v>4.8880189785105417</v>
      </c>
      <c r="W3" s="38">
        <f>+Tabla!V7</f>
        <v>4.5142820833573527</v>
      </c>
      <c r="X3" s="38">
        <f>+Tabla!W7</f>
        <v>4.1542076033486115</v>
      </c>
      <c r="Y3" s="38">
        <f>+Tabla!X7</f>
        <v>4.0388205734379046</v>
      </c>
      <c r="Z3" s="38">
        <f>+Tabla!Y7</f>
        <v>4.1194167914319069</v>
      </c>
      <c r="AA3" s="38">
        <f>+Tabla!Z7</f>
        <v>4.1380597466836004</v>
      </c>
      <c r="AB3" s="38">
        <f>+Tabla!AA7</f>
        <v>4.1327290393870246</v>
      </c>
      <c r="AC3" s="38">
        <f>+Tabla!AB7</f>
        <v>4.1822737037585638</v>
      </c>
      <c r="AD3" s="38">
        <f>+Tabla!AC7</f>
        <v>4.0954019203966832</v>
      </c>
      <c r="AE3" s="38">
        <f>+Tabla!AD7</f>
        <v>4.2060018335901903</v>
      </c>
      <c r="AF3" s="38">
        <f>+Tabla!AE7</f>
        <v>4.121747145364588</v>
      </c>
      <c r="AG3" s="38">
        <f>+Tabla!AF7</f>
        <v>4.2304321977632009</v>
      </c>
      <c r="AH3" s="38">
        <f>+Tabla!AG7</f>
        <v>4.3820995807942245</v>
      </c>
      <c r="AI3" s="38">
        <f>+Tabla!AH7</f>
        <v>4.4477221308137604</v>
      </c>
      <c r="AJ3" s="38">
        <f>+Tabla!AI7</f>
        <v>4.5175976082610978</v>
      </c>
      <c r="AK3" s="38">
        <f>+Tabla!AJ7</f>
        <v>4.6311956160082408</v>
      </c>
      <c r="AL3" s="38">
        <f>+Tabla!AK7</f>
        <v>4.3511046868039944</v>
      </c>
      <c r="AM3" s="38">
        <f>+Tabla!AL7</f>
        <v>4.2497337571579328</v>
      </c>
      <c r="AN3" s="38">
        <f>+Tabla!AM7</f>
        <v>4.2269976814051295</v>
      </c>
      <c r="AO3" s="38">
        <f>+Tabla!AN7</f>
        <v>4.1090045761507925</v>
      </c>
      <c r="AP3" s="38">
        <f>+Tabla!AO7</f>
        <v>4.0787105283147698</v>
      </c>
      <c r="AQ3" s="38">
        <f>+Tabla!AP7</f>
        <v>3.8707906506594125</v>
      </c>
      <c r="AR3" s="38">
        <f>+Tabla!AQ7</f>
        <v>3.7675019382335488</v>
      </c>
      <c r="AS3" s="38">
        <f>+Tabla!AR7</f>
        <v>3.7593578068229685</v>
      </c>
      <c r="AT3" s="38">
        <f>+Tabla!AS7</f>
        <v>3.5993687472447173</v>
      </c>
      <c r="AU3" s="38">
        <f>+Tabla!AT7</f>
        <v>3.5716413530141549</v>
      </c>
      <c r="AV3" s="38">
        <f>+Tabla!AU7</f>
        <v>3.3741716961314299</v>
      </c>
      <c r="AW3" s="38">
        <f>+Tabla!AV7</f>
        <v>3.3156043627984459</v>
      </c>
      <c r="AX3" s="38">
        <f>+Tabla!AW7</f>
        <v>3.1798681194484151</v>
      </c>
      <c r="AY3" s="38">
        <f>+Tabla!AX7</f>
        <v>3.1892175063621262</v>
      </c>
      <c r="AZ3" s="38">
        <f>+Tabla!AY7</f>
        <v>3.0823215225662293</v>
      </c>
      <c r="BA3" s="38">
        <f>+Tabla!AZ7</f>
        <v>3.0682725666213924</v>
      </c>
      <c r="BB3" s="38">
        <f>+Tabla!BA7</f>
        <v>3.1331935105198907</v>
      </c>
      <c r="BC3" s="38">
        <f>+Tabla!BB7</f>
        <v>3.1042983918931162</v>
      </c>
      <c r="BD3" s="38">
        <f>+Tabla!BC7</f>
        <v>3.1126149348549723</v>
      </c>
      <c r="BE3" s="38">
        <f>+Tabla!BD7</f>
        <v>3.0892896417180928</v>
      </c>
      <c r="BF3" s="38">
        <f>+Tabla!BE7</f>
        <v>3.188906943261796</v>
      </c>
      <c r="BG3" s="38">
        <f>+Tabla!BF7</f>
        <v>3.2852834596966831</v>
      </c>
      <c r="BH3" s="38">
        <f>+Tabla!BG7</f>
        <v>3.2960265717582997</v>
      </c>
      <c r="BI3" s="38">
        <f>+Tabla!BH7</f>
        <v>3.3307079984701806</v>
      </c>
      <c r="BJ3" s="38">
        <f>+Tabla!BI7</f>
        <v>3.4072281394594017</v>
      </c>
      <c r="BK3" s="38">
        <f>+Tabla!BJ7</f>
        <v>3.3837002253923254</v>
      </c>
    </row>
    <row r="4" spans="1:64">
      <c r="A4" s="37" t="s">
        <v>3</v>
      </c>
      <c r="C4" s="39">
        <f>+Tabla!B8</f>
        <v>179.26511526387148</v>
      </c>
      <c r="D4" s="39">
        <f>+Tabla!C8</f>
        <v>183.4240519961304</v>
      </c>
      <c r="E4" s="39">
        <f>+Tabla!D8</f>
        <v>174.20912294948386</v>
      </c>
      <c r="F4" s="39">
        <f>+Tabla!E8</f>
        <v>175.43511069473726</v>
      </c>
      <c r="G4" s="39">
        <f>+Tabla!F8</f>
        <v>184.68888479720599</v>
      </c>
      <c r="H4" s="39">
        <f>+Tabla!G8</f>
        <v>192.26259772247485</v>
      </c>
      <c r="I4" s="39">
        <f>+Tabla!H8</f>
        <v>191.87411456388273</v>
      </c>
      <c r="J4" s="39">
        <f>+Tabla!I8</f>
        <v>188.71349850098218</v>
      </c>
      <c r="K4" s="39">
        <f>+Tabla!J8</f>
        <v>189.38963498550342</v>
      </c>
      <c r="L4" s="39">
        <f>+Tabla!K8</f>
        <v>195.23835398416</v>
      </c>
      <c r="M4" s="39">
        <f>+Tabla!L8</f>
        <v>206.19952110622572</v>
      </c>
      <c r="N4" s="39">
        <f>+Tabla!M8</f>
        <v>213.45860589224009</v>
      </c>
      <c r="O4" s="39">
        <f>+Tabla!N8</f>
        <v>214.74250284425804</v>
      </c>
      <c r="P4" s="39">
        <f>+Tabla!O8</f>
        <v>224.60010617692171</v>
      </c>
      <c r="Q4" s="39">
        <f>+Tabla!P8</f>
        <v>236.87612370773408</v>
      </c>
      <c r="R4" s="39">
        <f>+Tabla!Q8</f>
        <v>249.47592885157744</v>
      </c>
      <c r="S4" s="39">
        <f>+Tabla!R8</f>
        <v>252.62336820864041</v>
      </c>
      <c r="T4" s="39">
        <f>+Tabla!S8</f>
        <v>227.43489999548552</v>
      </c>
      <c r="U4" s="39">
        <f>+Tabla!T8</f>
        <v>212.73888467399226</v>
      </c>
      <c r="V4" s="39">
        <f>+Tabla!U8</f>
        <v>209.05357781026888</v>
      </c>
      <c r="W4" s="39">
        <f>+Tabla!V8</f>
        <v>210.77809803091313</v>
      </c>
      <c r="X4" s="39">
        <f>+Tabla!W8</f>
        <v>228.00520923691491</v>
      </c>
      <c r="Y4" s="39">
        <f>+Tabla!X8</f>
        <v>244.56916542487065</v>
      </c>
      <c r="Z4" s="39">
        <f>+Tabla!Y8</f>
        <v>243.02837971481401</v>
      </c>
      <c r="AA4" s="39">
        <f>+Tabla!Z8</f>
        <v>244.15278829505132</v>
      </c>
      <c r="AB4" s="39">
        <f>+Tabla!AA8</f>
        <v>243.26893263794705</v>
      </c>
      <c r="AC4" s="39">
        <f>+Tabla!AB8</f>
        <v>250.15221330427013</v>
      </c>
      <c r="AD4" s="39">
        <f>+Tabla!AC8</f>
        <v>268.08986461595572</v>
      </c>
      <c r="AE4" s="39">
        <f>+Tabla!AD8</f>
        <v>273.24029821068933</v>
      </c>
      <c r="AF4" s="39">
        <f>+Tabla!AE8</f>
        <v>291.0183161683637</v>
      </c>
      <c r="AG4" s="39">
        <f>+Tabla!AF8</f>
        <v>284.73991014634453</v>
      </c>
      <c r="AH4" s="39">
        <f>+Tabla!AG8</f>
        <v>296.93054306580177</v>
      </c>
      <c r="AI4" s="39">
        <f>+Tabla!AH8</f>
        <v>309.28580668906159</v>
      </c>
      <c r="AJ4" s="39">
        <f>+Tabla!AI8</f>
        <v>320.15027102945595</v>
      </c>
      <c r="AK4" s="39">
        <f>+Tabla!AJ8</f>
        <v>311.73897423263475</v>
      </c>
      <c r="AL4" s="39">
        <f>+Tabla!AK8</f>
        <v>304.22526631123429</v>
      </c>
      <c r="AM4" s="39">
        <f>+Tabla!AL8</f>
        <v>292.53017293543888</v>
      </c>
      <c r="AN4" s="39">
        <f>+Tabla!AM8</f>
        <v>269.81338722200019</v>
      </c>
      <c r="AO4" s="39">
        <f>+Tabla!AN8</f>
        <v>272.59281071735137</v>
      </c>
      <c r="AP4" s="39">
        <f>+Tabla!AO8</f>
        <v>285.55047776188064</v>
      </c>
      <c r="AQ4" s="39">
        <f>+Tabla!AP8</f>
        <v>305.64744061006667</v>
      </c>
      <c r="AR4" s="39">
        <f>+Tabla!AQ8</f>
        <v>318.95829513110436</v>
      </c>
      <c r="AS4" s="39">
        <f>+Tabla!AR8</f>
        <v>342.07446887524333</v>
      </c>
      <c r="AT4" s="39">
        <f>+Tabla!AS8</f>
        <v>368.29627310463979</v>
      </c>
      <c r="AU4" s="39">
        <f>+Tabla!AT8</f>
        <v>384.34863948473765</v>
      </c>
      <c r="AV4" s="39">
        <f>+Tabla!AU8</f>
        <v>414.04417846566702</v>
      </c>
      <c r="AW4" s="39">
        <f>+Tabla!AV8</f>
        <v>435.95761773303246</v>
      </c>
      <c r="AX4" s="39">
        <f>+Tabla!AW8</f>
        <v>451.82210076271008</v>
      </c>
      <c r="AY4" s="39">
        <f>+Tabla!AX8</f>
        <v>473.5093769851137</v>
      </c>
      <c r="AZ4" s="39">
        <f>+Tabla!AY8</f>
        <v>491.2482781875907</v>
      </c>
      <c r="BA4" s="39">
        <f>+Tabla!AZ8</f>
        <v>489.25603947662751</v>
      </c>
      <c r="BB4" s="39">
        <f>+Tabla!BA8</f>
        <v>497.33058909997936</v>
      </c>
      <c r="BC4" s="39">
        <f>+Tabla!BB8</f>
        <v>504.45780188140731</v>
      </c>
      <c r="BD4" s="39">
        <f>+Tabla!BC8</f>
        <v>504.24139069480702</v>
      </c>
      <c r="BE4" s="39">
        <f>+Tabla!BD8</f>
        <v>508.37236100187624</v>
      </c>
      <c r="BF4" s="39">
        <f>+Tabla!BE8</f>
        <v>470.62962866106483</v>
      </c>
      <c r="BG4" s="39">
        <f>+Tabla!BF8</f>
        <v>498.41024467968492</v>
      </c>
      <c r="BH4" s="39">
        <f>+Tabla!BG8</f>
        <v>522.39035558077467</v>
      </c>
      <c r="BI4" s="39">
        <f>+Tabla!BH8</f>
        <v>527.13714462738255</v>
      </c>
      <c r="BJ4" s="39">
        <f>+Tabla!BI8</f>
        <v>545.39160996170403</v>
      </c>
      <c r="BK4" s="39">
        <f>+Tabla!BJ8</f>
        <v>556.05416511249052</v>
      </c>
    </row>
    <row r="5" spans="1:64">
      <c r="A5" s="37" t="s">
        <v>4</v>
      </c>
      <c r="C5" s="39">
        <f>+Tabla!B9</f>
        <v>1396.1292516728975</v>
      </c>
      <c r="D5" s="39">
        <f>+Tabla!C9</f>
        <v>1358.6052716025465</v>
      </c>
      <c r="E5" s="39">
        <f>+Tabla!D9</f>
        <v>1284.2155425460151</v>
      </c>
      <c r="F5" s="39">
        <f>+Tabla!E9</f>
        <v>1232.009520826447</v>
      </c>
      <c r="G5" s="39">
        <f>+Tabla!F9</f>
        <v>1312.1070891477184</v>
      </c>
      <c r="H5" s="39">
        <f>+Tabla!G9</f>
        <v>1388.8776132965584</v>
      </c>
      <c r="I5" s="39">
        <f>+Tabla!H9</f>
        <v>1442.0114243691005</v>
      </c>
      <c r="J5" s="39">
        <f>+Tabla!I9</f>
        <v>1462.5972008978117</v>
      </c>
      <c r="K5" s="39">
        <f>+Tabla!J9</f>
        <v>1447.4566511699147</v>
      </c>
      <c r="L5" s="39">
        <f>+Tabla!K9</f>
        <v>1382.1408486041755</v>
      </c>
      <c r="M5" s="39">
        <f>+Tabla!L9</f>
        <v>1386.2432403384923</v>
      </c>
      <c r="N5" s="39">
        <f>+Tabla!M9</f>
        <v>1421.8940553005609</v>
      </c>
      <c r="O5" s="39">
        <f>+Tabla!N9</f>
        <v>1406.1685232430771</v>
      </c>
      <c r="P5" s="39">
        <f>+Tabla!O9</f>
        <v>1414.8229673058065</v>
      </c>
      <c r="Q5" s="39">
        <f>+Tabla!P9</f>
        <v>1481.7780172786031</v>
      </c>
      <c r="R5" s="39">
        <f>+Tabla!Q9</f>
        <v>1437.5091167253167</v>
      </c>
      <c r="S5" s="39">
        <f>+Tabla!R9</f>
        <v>1351.6282734298791</v>
      </c>
      <c r="T5" s="39">
        <f>+Tabla!S9</f>
        <v>1204.150316641764</v>
      </c>
      <c r="U5" s="39">
        <f>+Tabla!T9</f>
        <v>1134.9915741166292</v>
      </c>
      <c r="V5" s="39">
        <f>+Tabla!U9</f>
        <v>1021.8578558621244</v>
      </c>
      <c r="W5" s="39">
        <f>+Tabla!V9</f>
        <v>951.51179150509086</v>
      </c>
      <c r="X5" s="39">
        <f>+Tabla!W9</f>
        <v>947.18097381508289</v>
      </c>
      <c r="Y5" s="39">
        <f>+Tabla!X9</f>
        <v>987.77097694650581</v>
      </c>
      <c r="Z5" s="39">
        <f>+Tabla!Y9</f>
        <v>1001.1351881916942</v>
      </c>
      <c r="AA5" s="39">
        <f>+Tabla!Z9</f>
        <v>1010.3188252843147</v>
      </c>
      <c r="AB5" s="39">
        <f>+Tabla!AA9</f>
        <v>1005.3645822935296</v>
      </c>
      <c r="AC5" s="39">
        <f>+Tabla!AB9</f>
        <v>1046.2050236394523</v>
      </c>
      <c r="AD5" s="39">
        <f>+Tabla!AC9</f>
        <v>1097.935746387072</v>
      </c>
      <c r="AE5" s="39">
        <f>+Tabla!AD9</f>
        <v>1149.2491952848898</v>
      </c>
      <c r="AF5" s="39">
        <f>+Tabla!AE9</f>
        <v>1199.5039139157623</v>
      </c>
      <c r="AG5" s="39">
        <f>+Tabla!AF9</f>
        <v>1204.5728838712964</v>
      </c>
      <c r="AH5" s="39">
        <f>+Tabla!AG9</f>
        <v>1301.1792082936515</v>
      </c>
      <c r="AI5" s="39">
        <f>+Tabla!AH9</f>
        <v>1375.6173271575258</v>
      </c>
      <c r="AJ5" s="39">
        <f>+Tabla!AI9</f>
        <v>1446.3100986868126</v>
      </c>
      <c r="AK5" s="39">
        <f>+Tabla!AJ9</f>
        <v>1443.724170805084</v>
      </c>
      <c r="AL5" s="39">
        <f>+Tabla!AK9</f>
        <v>1323.7159820910049</v>
      </c>
      <c r="AM5" s="39">
        <f>+Tabla!AL9</f>
        <v>1243.1753509109826</v>
      </c>
      <c r="AN5" s="39">
        <f>+Tabla!AM9</f>
        <v>1140.5005621994592</v>
      </c>
      <c r="AO5" s="39">
        <f>+Tabla!AN9</f>
        <v>1120.0851066634036</v>
      </c>
      <c r="AP5" s="39">
        <f>+Tabla!AO9</f>
        <v>1164.6777400126953</v>
      </c>
      <c r="AQ5" s="39">
        <f>+Tabla!AP9</f>
        <v>1183.097255511424</v>
      </c>
      <c r="AR5" s="39">
        <f>+Tabla!AQ9</f>
        <v>1201.675995122104</v>
      </c>
      <c r="AS5" s="39">
        <f>+Tabla!AR9</f>
        <v>1285.9803250809666</v>
      </c>
      <c r="AT5" s="39">
        <f>+Tabla!AS9</f>
        <v>1325.6340951395455</v>
      </c>
      <c r="AU5" s="39">
        <f>+Tabla!AT9</f>
        <v>1372.7554947584179</v>
      </c>
      <c r="AV5" s="39">
        <f>+Tabla!AU9</f>
        <v>1397.056147926844</v>
      </c>
      <c r="AW5" s="39">
        <f>+Tabla!AV9</f>
        <v>1445.4629793508595</v>
      </c>
      <c r="AX5" s="39">
        <f>+Tabla!AW9</f>
        <v>1436.7346938775513</v>
      </c>
      <c r="AY5" s="39">
        <f>+Tabla!AX9</f>
        <v>1510.1243945075482</v>
      </c>
      <c r="AZ5" s="39">
        <f>+Tabla!AY9</f>
        <v>1514.1851407812132</v>
      </c>
      <c r="BA5" s="39">
        <f>+Tabla!AZ9</f>
        <v>1501.1708839799689</v>
      </c>
      <c r="BB5" s="39">
        <f>+Tabla!BA9</f>
        <v>1558.2329743510898</v>
      </c>
      <c r="BC5" s="39">
        <f>+Tabla!BB9</f>
        <v>1565.9875431583889</v>
      </c>
      <c r="BD5" s="39">
        <f>+Tabla!BC9</f>
        <v>1569.5092834486975</v>
      </c>
      <c r="BE5" s="39">
        <f>+Tabla!BD9</f>
        <v>1570.5094689788673</v>
      </c>
      <c r="BF5" s="39">
        <f>+Tabla!BE9</f>
        <v>1500.7940905419903</v>
      </c>
      <c r="BG5" s="39">
        <f>+Tabla!BF9</f>
        <v>1637.4189329895455</v>
      </c>
      <c r="BH5" s="39">
        <f>+Tabla!BG9</f>
        <v>1721.8124928244999</v>
      </c>
      <c r="BI5" s="39">
        <f>+Tabla!BH9</f>
        <v>1755.7399039011555</v>
      </c>
      <c r="BJ5" s="39">
        <f>+Tabla!BI9</f>
        <v>1858.2736404865848</v>
      </c>
      <c r="BK5" s="39">
        <f>+Tabla!BJ9</f>
        <v>1881.5206038214756</v>
      </c>
    </row>
    <row r="8" spans="1:64">
      <c r="B8" s="40">
        <v>150</v>
      </c>
      <c r="C8" s="40">
        <f t="shared" ref="C8:AH8" si="0">+C4</f>
        <v>179.26511526387148</v>
      </c>
      <c r="D8" s="40">
        <f t="shared" si="0"/>
        <v>183.4240519961304</v>
      </c>
      <c r="E8" s="40">
        <f t="shared" si="0"/>
        <v>174.20912294948386</v>
      </c>
      <c r="F8" s="40">
        <f t="shared" si="0"/>
        <v>175.43511069473726</v>
      </c>
      <c r="G8" s="40">
        <f t="shared" si="0"/>
        <v>184.68888479720599</v>
      </c>
      <c r="H8" s="40">
        <f t="shared" si="0"/>
        <v>192.26259772247485</v>
      </c>
      <c r="I8" s="40">
        <f t="shared" si="0"/>
        <v>191.87411456388273</v>
      </c>
      <c r="J8" s="40">
        <f t="shared" si="0"/>
        <v>188.71349850098218</v>
      </c>
      <c r="K8" s="40">
        <f t="shared" si="0"/>
        <v>189.38963498550342</v>
      </c>
      <c r="L8" s="40">
        <f t="shared" si="0"/>
        <v>195.23835398416</v>
      </c>
      <c r="M8" s="40">
        <f t="shared" si="0"/>
        <v>206.19952110622572</v>
      </c>
      <c r="N8" s="40">
        <f t="shared" si="0"/>
        <v>213.45860589224009</v>
      </c>
      <c r="O8" s="40">
        <f t="shared" si="0"/>
        <v>214.74250284425804</v>
      </c>
      <c r="P8" s="40">
        <f t="shared" si="0"/>
        <v>224.60010617692171</v>
      </c>
      <c r="Q8" s="40">
        <f t="shared" si="0"/>
        <v>236.87612370773408</v>
      </c>
      <c r="R8" s="40">
        <f t="shared" si="0"/>
        <v>249.47592885157744</v>
      </c>
      <c r="S8" s="40">
        <f t="shared" si="0"/>
        <v>252.62336820864041</v>
      </c>
      <c r="T8" s="40">
        <f t="shared" si="0"/>
        <v>227.43489999548552</v>
      </c>
      <c r="U8" s="40">
        <f t="shared" si="0"/>
        <v>212.73888467399226</v>
      </c>
      <c r="V8" s="40">
        <f t="shared" si="0"/>
        <v>209.05357781026888</v>
      </c>
      <c r="W8" s="40">
        <f t="shared" si="0"/>
        <v>210.77809803091313</v>
      </c>
      <c r="X8" s="40">
        <f t="shared" si="0"/>
        <v>228.00520923691491</v>
      </c>
      <c r="Y8" s="40">
        <f t="shared" si="0"/>
        <v>244.56916542487065</v>
      </c>
      <c r="Z8" s="40">
        <f t="shared" si="0"/>
        <v>243.02837971481401</v>
      </c>
      <c r="AA8" s="40">
        <f t="shared" si="0"/>
        <v>244.15278829505132</v>
      </c>
      <c r="AB8" s="40">
        <f t="shared" si="0"/>
        <v>243.26893263794705</v>
      </c>
      <c r="AC8" s="40">
        <f t="shared" si="0"/>
        <v>250.15221330427013</v>
      </c>
      <c r="AD8" s="40">
        <f t="shared" si="0"/>
        <v>268.08986461595572</v>
      </c>
      <c r="AE8" s="40">
        <f t="shared" si="0"/>
        <v>273.24029821068933</v>
      </c>
      <c r="AF8" s="40">
        <f t="shared" si="0"/>
        <v>291.0183161683637</v>
      </c>
      <c r="AG8" s="40">
        <f t="shared" si="0"/>
        <v>284.73991014634453</v>
      </c>
      <c r="AH8" s="40">
        <f t="shared" si="0"/>
        <v>296.93054306580177</v>
      </c>
      <c r="AI8" s="40">
        <f>+AI4</f>
        <v>309.28580668906159</v>
      </c>
      <c r="AJ8" s="40">
        <f t="shared" ref="AJ8:BB8" si="1">+AJ4</f>
        <v>320.15027102945595</v>
      </c>
      <c r="AK8" s="40">
        <f>+AK4</f>
        <v>311.73897423263475</v>
      </c>
      <c r="AL8" s="40">
        <f t="shared" si="1"/>
        <v>304.22526631123429</v>
      </c>
      <c r="AM8" s="40">
        <f t="shared" si="1"/>
        <v>292.53017293543888</v>
      </c>
      <c r="AN8" s="40">
        <f t="shared" si="1"/>
        <v>269.81338722200019</v>
      </c>
      <c r="AO8" s="40">
        <f t="shared" si="1"/>
        <v>272.59281071735137</v>
      </c>
      <c r="AP8" s="40">
        <f t="shared" si="1"/>
        <v>285.55047776188064</v>
      </c>
      <c r="AQ8" s="40">
        <f t="shared" si="1"/>
        <v>305.64744061006667</v>
      </c>
      <c r="AR8" s="40">
        <f t="shared" si="1"/>
        <v>318.95829513110436</v>
      </c>
      <c r="AS8" s="40">
        <f t="shared" si="1"/>
        <v>342.07446887524333</v>
      </c>
      <c r="AT8" s="40">
        <f>+AT4</f>
        <v>368.29627310463979</v>
      </c>
      <c r="AU8" s="40">
        <f t="shared" si="1"/>
        <v>384.34863948473765</v>
      </c>
      <c r="AV8" s="40">
        <f t="shared" si="1"/>
        <v>414.04417846566702</v>
      </c>
      <c r="AW8" s="40">
        <f t="shared" si="1"/>
        <v>435.95761773303246</v>
      </c>
      <c r="AX8" s="40">
        <f t="shared" si="1"/>
        <v>451.82210076271008</v>
      </c>
      <c r="AY8" s="40">
        <f t="shared" si="1"/>
        <v>473.5093769851137</v>
      </c>
      <c r="AZ8" s="40">
        <f t="shared" si="1"/>
        <v>491.2482781875907</v>
      </c>
      <c r="BA8" s="40">
        <f t="shared" si="1"/>
        <v>489.25603947662751</v>
      </c>
      <c r="BB8" s="40">
        <f t="shared" si="1"/>
        <v>497.33058909997936</v>
      </c>
      <c r="BC8" s="40">
        <f>+BC4</f>
        <v>504.45780188140731</v>
      </c>
      <c r="BD8" s="40">
        <f>+BD4</f>
        <v>504.24139069480702</v>
      </c>
      <c r="BE8" s="40">
        <f>+BE4</f>
        <v>508.37236100187624</v>
      </c>
      <c r="BF8" s="40">
        <f>+BF4</f>
        <v>470.62962866106483</v>
      </c>
      <c r="BG8" s="40">
        <f>+BG4</f>
        <v>498.41024467968492</v>
      </c>
      <c r="BH8" s="40">
        <f t="shared" ref="BH8:BI8" si="2">+BH4</f>
        <v>522.39035558077467</v>
      </c>
      <c r="BI8" s="40">
        <f t="shared" si="2"/>
        <v>527.13714462738255</v>
      </c>
      <c r="BJ8" s="40">
        <f t="shared" ref="BJ8:BK8" si="3">+BJ4</f>
        <v>545.39160996170403</v>
      </c>
      <c r="BK8" s="40">
        <f t="shared" si="3"/>
        <v>556.05416511249052</v>
      </c>
      <c r="BL8" s="40">
        <v>570</v>
      </c>
    </row>
    <row r="9" spans="1:64">
      <c r="A9" s="41">
        <v>400</v>
      </c>
      <c r="B9" s="42">
        <f t="shared" ref="B9" si="4">+$A$9/B8</f>
        <v>2.6666666666666665</v>
      </c>
      <c r="C9" s="42">
        <f t="shared" ref="C9:AJ9" si="5">+$A$9/C8</f>
        <v>2.231332065980685</v>
      </c>
      <c r="D9" s="42">
        <f t="shared" si="5"/>
        <v>2.1807390887234277</v>
      </c>
      <c r="E9" s="42">
        <f t="shared" si="5"/>
        <v>2.296091003890707</v>
      </c>
      <c r="F9" s="42">
        <f t="shared" si="5"/>
        <v>2.2800453023113079</v>
      </c>
      <c r="G9" s="42">
        <f t="shared" si="5"/>
        <v>2.1658044036554349</v>
      </c>
      <c r="H9" s="42">
        <f t="shared" si="5"/>
        <v>2.0804878574323005</v>
      </c>
      <c r="I9" s="42">
        <f t="shared" si="5"/>
        <v>2.0847001739091997</v>
      </c>
      <c r="J9" s="42">
        <f t="shared" si="5"/>
        <v>2.11961520070022</v>
      </c>
      <c r="K9" s="42">
        <f t="shared" si="5"/>
        <v>2.1120480010989908</v>
      </c>
      <c r="L9" s="42">
        <f t="shared" si="5"/>
        <v>2.0487777725909972</v>
      </c>
      <c r="M9" s="42">
        <f t="shared" si="5"/>
        <v>1.939868714796559</v>
      </c>
      <c r="N9" s="42">
        <f t="shared" si="5"/>
        <v>1.8738996178112926</v>
      </c>
      <c r="O9" s="42">
        <f t="shared" si="5"/>
        <v>1.8626959949800899</v>
      </c>
      <c r="P9" s="42">
        <f t="shared" si="5"/>
        <v>1.7809430583479444</v>
      </c>
      <c r="Q9" s="42">
        <f t="shared" si="5"/>
        <v>1.6886463428181295</v>
      </c>
      <c r="R9" s="42">
        <f t="shared" si="5"/>
        <v>1.6033611011745144</v>
      </c>
      <c r="S9" s="42">
        <f t="shared" si="5"/>
        <v>1.5833847946704676</v>
      </c>
      <c r="T9" s="42">
        <f t="shared" si="5"/>
        <v>1.7587450299313774</v>
      </c>
      <c r="U9" s="42">
        <f t="shared" si="5"/>
        <v>1.8802392454626833</v>
      </c>
      <c r="V9" s="42">
        <f t="shared" si="5"/>
        <v>1.913385095772093</v>
      </c>
      <c r="W9" s="42">
        <f t="shared" si="5"/>
        <v>1.8977303796589682</v>
      </c>
      <c r="X9" s="42">
        <f t="shared" si="5"/>
        <v>1.7543458824415248</v>
      </c>
      <c r="Y9" s="42">
        <f t="shared" si="5"/>
        <v>1.6355291530929978</v>
      </c>
      <c r="Z9" s="42">
        <f t="shared" si="5"/>
        <v>1.6458983122439739</v>
      </c>
      <c r="AA9" s="42">
        <f t="shared" si="5"/>
        <v>1.63831837757516</v>
      </c>
      <c r="AB9" s="42">
        <f t="shared" si="5"/>
        <v>1.6442707897901336</v>
      </c>
      <c r="AC9" s="42">
        <f t="shared" si="5"/>
        <v>1.5990264276153496</v>
      </c>
      <c r="AD9" s="42">
        <f t="shared" si="5"/>
        <v>1.4920370099518991</v>
      </c>
      <c r="AE9" s="42">
        <f t="shared" si="5"/>
        <v>1.4639129096966845</v>
      </c>
      <c r="AF9" s="42">
        <f t="shared" si="5"/>
        <v>1.374483933748647</v>
      </c>
      <c r="AG9" s="42">
        <f t="shared" si="5"/>
        <v>1.4047907783437052</v>
      </c>
      <c r="AH9" s="42">
        <f t="shared" si="5"/>
        <v>1.3471163857715955</v>
      </c>
      <c r="AI9" s="42">
        <f t="shared" si="5"/>
        <v>1.2933021540239553</v>
      </c>
      <c r="AJ9" s="42">
        <f t="shared" si="5"/>
        <v>1.2494132793134427</v>
      </c>
      <c r="AK9" s="42">
        <f>+$A$9/AK8</f>
        <v>1.2831247712437155</v>
      </c>
      <c r="AL9" s="42">
        <f t="shared" ref="AL9:BD9" si="6">+$A$9/AL8</f>
        <v>1.3148151856354509</v>
      </c>
      <c r="AM9" s="42">
        <f t="shared" si="6"/>
        <v>1.367380314947134</v>
      </c>
      <c r="AN9" s="42">
        <f t="shared" si="6"/>
        <v>1.4825061280998757</v>
      </c>
      <c r="AO9" s="42">
        <f t="shared" si="6"/>
        <v>1.4673901301628818</v>
      </c>
      <c r="AP9" s="42">
        <f t="shared" si="6"/>
        <v>1.4008031194175004</v>
      </c>
      <c r="AQ9" s="42">
        <f t="shared" si="6"/>
        <v>1.3086973645243269</v>
      </c>
      <c r="AR9" s="42">
        <f t="shared" si="6"/>
        <v>1.2540824493546541</v>
      </c>
      <c r="AS9" s="42">
        <f t="shared" si="6"/>
        <v>1.1693360259104355</v>
      </c>
      <c r="AT9" s="42">
        <f t="shared" si="6"/>
        <v>1.0860821279240929</v>
      </c>
      <c r="AU9" s="42">
        <f t="shared" si="6"/>
        <v>1.0407217794142443</v>
      </c>
      <c r="AV9" s="42">
        <f t="shared" si="6"/>
        <v>0.96608048320420581</v>
      </c>
      <c r="AW9" s="42">
        <f t="shared" si="6"/>
        <v>0.91752038209583064</v>
      </c>
      <c r="AX9" s="42">
        <f t="shared" si="6"/>
        <v>0.88530419234643365</v>
      </c>
      <c r="AY9" s="42">
        <f t="shared" si="6"/>
        <v>0.84475623808517586</v>
      </c>
      <c r="AZ9" s="42">
        <f t="shared" si="6"/>
        <v>0.81425221779047918</v>
      </c>
      <c r="BA9" s="42">
        <f t="shared" si="6"/>
        <v>0.81756783304686953</v>
      </c>
      <c r="BB9" s="42">
        <f t="shared" si="6"/>
        <v>0.8042939822460573</v>
      </c>
      <c r="BC9" s="42">
        <f t="shared" si="6"/>
        <v>0.79293054544537656</v>
      </c>
      <c r="BD9" s="42">
        <f t="shared" si="6"/>
        <v>0.7932708567395268</v>
      </c>
      <c r="BE9" s="42">
        <f t="shared" ref="BE9:BF9" si="7">+$A$9/BE8</f>
        <v>0.78682483684144211</v>
      </c>
      <c r="BF9" s="42">
        <f t="shared" si="7"/>
        <v>0.84992523980692591</v>
      </c>
      <c r="BG9" s="42">
        <f t="shared" ref="BG9:BH9" si="8">+$A$9/BG8</f>
        <v>0.80255172173892497</v>
      </c>
      <c r="BH9" s="42">
        <f t="shared" si="8"/>
        <v>0.76571092043859523</v>
      </c>
      <c r="BI9" s="42">
        <f t="shared" ref="BI9" si="9">+$A$9/BI8</f>
        <v>0.75881581117329155</v>
      </c>
      <c r="BJ9" s="42">
        <f t="shared" ref="BJ9:BK9" si="10">+$A$9/BJ8</f>
        <v>0.73341795637099538</v>
      </c>
      <c r="BK9" s="42">
        <f t="shared" si="10"/>
        <v>0.71935438145505026</v>
      </c>
      <c r="BL9" s="42">
        <f t="shared" ref="BL9" si="11">+$A$9/BL8</f>
        <v>0.70175438596491224</v>
      </c>
    </row>
    <row r="10" spans="1:64">
      <c r="A10" s="41">
        <v>500</v>
      </c>
      <c r="B10" s="42">
        <f t="shared" ref="B10" si="12">+$A$10/B8</f>
        <v>3.3333333333333335</v>
      </c>
      <c r="C10" s="42">
        <f t="shared" ref="C10:AJ10" si="13">+$A$10/C8</f>
        <v>2.7891650824758565</v>
      </c>
      <c r="D10" s="42">
        <f t="shared" si="13"/>
        <v>2.7259238609042846</v>
      </c>
      <c r="E10" s="42"/>
      <c r="F10" s="42"/>
      <c r="G10" s="42">
        <f t="shared" si="13"/>
        <v>2.7072555045692934</v>
      </c>
      <c r="H10" s="42">
        <f t="shared" si="13"/>
        <v>2.6006098217903757</v>
      </c>
      <c r="I10" s="42">
        <f t="shared" si="13"/>
        <v>2.6058752173864996</v>
      </c>
      <c r="J10" s="42">
        <f t="shared" si="13"/>
        <v>2.6495190008752747</v>
      </c>
      <c r="K10" s="42">
        <f t="shared" si="13"/>
        <v>2.6400600013737385</v>
      </c>
      <c r="L10" s="42">
        <f t="shared" si="13"/>
        <v>2.5609722157387469</v>
      </c>
      <c r="M10" s="42">
        <f t="shared" si="13"/>
        <v>2.4248358934956986</v>
      </c>
      <c r="N10" s="42">
        <f t="shared" si="13"/>
        <v>2.3423745222641155</v>
      </c>
      <c r="O10" s="42">
        <f t="shared" si="13"/>
        <v>2.3283699937251123</v>
      </c>
      <c r="P10" s="42">
        <f t="shared" si="13"/>
        <v>2.2261788229349304</v>
      </c>
      <c r="Q10" s="42">
        <f t="shared" si="13"/>
        <v>2.1108079285226622</v>
      </c>
      <c r="R10" s="42">
        <f t="shared" si="13"/>
        <v>2.004201376468143</v>
      </c>
      <c r="S10" s="42">
        <f t="shared" si="13"/>
        <v>1.9792309933380843</v>
      </c>
      <c r="T10" s="42">
        <f t="shared" si="13"/>
        <v>2.1984312874142216</v>
      </c>
      <c r="U10" s="42">
        <f t="shared" si="13"/>
        <v>2.3502990568283542</v>
      </c>
      <c r="V10" s="42">
        <f t="shared" si="13"/>
        <v>2.3917313697151164</v>
      </c>
      <c r="W10" s="42">
        <f t="shared" si="13"/>
        <v>2.3721629745737105</v>
      </c>
      <c r="X10" s="42">
        <f t="shared" si="13"/>
        <v>2.1929323530519063</v>
      </c>
      <c r="Y10" s="42">
        <f t="shared" si="13"/>
        <v>2.0444114413662473</v>
      </c>
      <c r="Z10" s="42">
        <f t="shared" si="13"/>
        <v>2.0573728903049675</v>
      </c>
      <c r="AA10" s="42">
        <f t="shared" si="13"/>
        <v>2.0478979719689501</v>
      </c>
      <c r="AB10" s="42">
        <f t="shared" si="13"/>
        <v>2.055338487237667</v>
      </c>
      <c r="AC10" s="42">
        <f t="shared" si="13"/>
        <v>1.998783034519187</v>
      </c>
      <c r="AD10" s="42">
        <f t="shared" si="13"/>
        <v>1.8650462624398738</v>
      </c>
      <c r="AE10" s="42">
        <f t="shared" si="13"/>
        <v>1.8298911371208557</v>
      </c>
      <c r="AF10" s="42">
        <f t="shared" si="13"/>
        <v>1.7181049171858087</v>
      </c>
      <c r="AG10" s="42">
        <f t="shared" si="13"/>
        <v>1.7559884729296316</v>
      </c>
      <c r="AH10" s="42">
        <f t="shared" si="13"/>
        <v>1.6838954822144945</v>
      </c>
      <c r="AI10" s="42">
        <f t="shared" si="13"/>
        <v>1.6166276925299441</v>
      </c>
      <c r="AJ10" s="42">
        <f t="shared" si="13"/>
        <v>1.5617665991418033</v>
      </c>
      <c r="AK10" s="42">
        <f>+$A$10/AK8</f>
        <v>1.6039059640546445</v>
      </c>
      <c r="AL10" s="42">
        <f t="shared" ref="AL10:BD10" si="14">+$A$10/AL8</f>
        <v>1.6435189820443137</v>
      </c>
      <c r="AM10" s="42">
        <f t="shared" si="14"/>
        <v>1.7092253936839175</v>
      </c>
      <c r="AN10" s="42">
        <f t="shared" si="14"/>
        <v>1.8531326601248448</v>
      </c>
      <c r="AO10" s="42">
        <f t="shared" si="14"/>
        <v>1.8342376627036021</v>
      </c>
      <c r="AP10" s="42">
        <f t="shared" si="14"/>
        <v>1.7510038992718755</v>
      </c>
      <c r="AQ10" s="42">
        <f t="shared" si="14"/>
        <v>1.6358717056554086</v>
      </c>
      <c r="AR10" s="42">
        <f t="shared" si="14"/>
        <v>1.5676030616933176</v>
      </c>
      <c r="AS10" s="42">
        <f t="shared" si="14"/>
        <v>1.4616700323880445</v>
      </c>
      <c r="AT10" s="42">
        <f t="shared" si="14"/>
        <v>1.3576026599051159</v>
      </c>
      <c r="AU10" s="42">
        <f t="shared" si="14"/>
        <v>1.3009022242678052</v>
      </c>
      <c r="AV10" s="42">
        <f t="shared" si="14"/>
        <v>1.2076006040052571</v>
      </c>
      <c r="AW10" s="42">
        <f t="shared" si="14"/>
        <v>1.1469004776197882</v>
      </c>
      <c r="AX10" s="42">
        <f t="shared" si="14"/>
        <v>1.1066302404330421</v>
      </c>
      <c r="AY10" s="42">
        <f t="shared" si="14"/>
        <v>1.0559452976064698</v>
      </c>
      <c r="AZ10" s="42">
        <f t="shared" si="14"/>
        <v>1.0178152722380989</v>
      </c>
      <c r="BA10" s="42">
        <f t="shared" si="14"/>
        <v>1.0219597913085869</v>
      </c>
      <c r="BB10" s="42">
        <f t="shared" si="14"/>
        <v>1.0053674778075716</v>
      </c>
      <c r="BC10" s="42">
        <f t="shared" si="14"/>
        <v>0.99116318180672069</v>
      </c>
      <c r="BD10" s="42">
        <f t="shared" si="14"/>
        <v>0.99158857092440844</v>
      </c>
      <c r="BE10" s="42">
        <f t="shared" ref="BE10:BF10" si="15">+$A$10/BE8</f>
        <v>0.98353104605180264</v>
      </c>
      <c r="BF10" s="42">
        <f t="shared" si="15"/>
        <v>1.0624065497586574</v>
      </c>
      <c r="BG10" s="42">
        <f t="shared" ref="BG10:BH10" si="16">+$A$10/BG8</f>
        <v>1.0031896521736563</v>
      </c>
      <c r="BH10" s="42">
        <f t="shared" si="16"/>
        <v>0.95713865054824399</v>
      </c>
      <c r="BI10" s="42">
        <f t="shared" ref="BI10" si="17">+$A$10/BI8</f>
        <v>0.94851976396661442</v>
      </c>
      <c r="BJ10" s="42">
        <f t="shared" ref="BJ10:BK10" si="18">+$A$10/BJ8</f>
        <v>0.91677244546374426</v>
      </c>
      <c r="BK10" s="42">
        <f t="shared" si="18"/>
        <v>0.89919297681881283</v>
      </c>
      <c r="BL10" s="42">
        <f t="shared" ref="BL10" si="19">+$A$10/BL8</f>
        <v>0.8771929824561403</v>
      </c>
    </row>
    <row r="11" spans="1:64">
      <c r="A11" s="41">
        <v>600</v>
      </c>
      <c r="B11" s="42">
        <f t="shared" ref="B11:B12" si="20">+$A11/B$8</f>
        <v>4</v>
      </c>
      <c r="C11" s="42">
        <f t="shared" ref="B11:AH18" si="21">+$A11/C$8</f>
        <v>3.3469980989710275</v>
      </c>
      <c r="D11" s="42">
        <f t="shared" si="21"/>
        <v>3.2711086330851411</v>
      </c>
      <c r="E11" s="42">
        <f t="shared" si="21"/>
        <v>3.4441365058360605</v>
      </c>
      <c r="F11" s="42">
        <f t="shared" si="21"/>
        <v>3.4200679534669618</v>
      </c>
      <c r="G11" s="42">
        <f t="shared" si="21"/>
        <v>3.2487066054831519</v>
      </c>
      <c r="H11" s="42">
        <f t="shared" si="21"/>
        <v>3.1207317861484509</v>
      </c>
      <c r="I11" s="42">
        <f t="shared" si="21"/>
        <v>3.1270502608637991</v>
      </c>
      <c r="J11" s="42">
        <f t="shared" si="21"/>
        <v>3.1794228010503298</v>
      </c>
      <c r="K11" s="42">
        <f t="shared" si="21"/>
        <v>3.1680720016484862</v>
      </c>
      <c r="L11" s="42">
        <f t="shared" si="21"/>
        <v>3.0731666588864961</v>
      </c>
      <c r="M11" s="42">
        <f t="shared" si="21"/>
        <v>2.9098030721948382</v>
      </c>
      <c r="N11" s="42">
        <f t="shared" si="21"/>
        <v>2.8108494267169388</v>
      </c>
      <c r="O11" s="42">
        <f t="shared" si="21"/>
        <v>2.7940439924701348</v>
      </c>
      <c r="P11" s="42">
        <f t="shared" si="21"/>
        <v>2.6714145875219169</v>
      </c>
      <c r="Q11" s="42">
        <f t="shared" si="21"/>
        <v>2.5329695142271942</v>
      </c>
      <c r="R11" s="42">
        <f t="shared" si="21"/>
        <v>2.4050416517617714</v>
      </c>
      <c r="S11" s="42">
        <f t="shared" si="21"/>
        <v>2.3750771920057012</v>
      </c>
      <c r="T11" s="42">
        <f t="shared" si="21"/>
        <v>2.638117544897066</v>
      </c>
      <c r="U11" s="42">
        <f t="shared" si="21"/>
        <v>2.8203588681940248</v>
      </c>
      <c r="V11" s="42">
        <f t="shared" si="21"/>
        <v>2.8700776436581394</v>
      </c>
      <c r="W11" s="42">
        <f t="shared" si="21"/>
        <v>2.8465955694884526</v>
      </c>
      <c r="X11" s="42">
        <f t="shared" si="21"/>
        <v>2.6315188236622875</v>
      </c>
      <c r="Y11" s="42">
        <f t="shared" si="21"/>
        <v>2.4532937296394968</v>
      </c>
      <c r="Z11" s="42">
        <f t="shared" si="21"/>
        <v>2.4688474683659609</v>
      </c>
      <c r="AA11" s="42">
        <f t="shared" si="21"/>
        <v>2.4574775663627402</v>
      </c>
      <c r="AB11" s="42">
        <f t="shared" si="21"/>
        <v>2.4664061846852006</v>
      </c>
      <c r="AC11" s="42">
        <f t="shared" si="21"/>
        <v>2.3985396414230244</v>
      </c>
      <c r="AD11" s="42">
        <f t="shared" si="21"/>
        <v>2.2380555149278485</v>
      </c>
      <c r="AE11" s="42">
        <f t="shared" si="21"/>
        <v>2.1958693645450267</v>
      </c>
      <c r="AF11" s="42">
        <f t="shared" si="21"/>
        <v>2.0617259006229705</v>
      </c>
      <c r="AG11" s="42">
        <f t="shared" ref="AG11" si="22">+$A11/AG$8</f>
        <v>2.1071861675155579</v>
      </c>
      <c r="AH11" s="42">
        <f t="shared" si="21"/>
        <v>2.0206745786573932</v>
      </c>
      <c r="AI11" s="42">
        <f>+A11/$AI$8</f>
        <v>1.9399532310359331</v>
      </c>
      <c r="AJ11" s="42">
        <f t="shared" ref="AJ11:BB11" si="23">+$A$11/AJ8</f>
        <v>1.8741199189701638</v>
      </c>
      <c r="AK11" s="42">
        <f t="shared" si="23"/>
        <v>1.9246871568655735</v>
      </c>
      <c r="AL11" s="42">
        <f t="shared" si="23"/>
        <v>1.9722227784531763</v>
      </c>
      <c r="AM11" s="42">
        <f t="shared" si="23"/>
        <v>2.051070472420701</v>
      </c>
      <c r="AN11" s="42">
        <f t="shared" si="23"/>
        <v>2.2237591921498137</v>
      </c>
      <c r="AO11" s="42">
        <f t="shared" si="23"/>
        <v>2.2010851952443224</v>
      </c>
      <c r="AP11" s="42">
        <f t="shared" si="23"/>
        <v>2.1012046791262509</v>
      </c>
      <c r="AQ11" s="42">
        <f t="shared" si="23"/>
        <v>1.9630460467864905</v>
      </c>
      <c r="AR11" s="42">
        <f t="shared" si="23"/>
        <v>1.8811236740319812</v>
      </c>
      <c r="AS11" s="42">
        <f t="shared" si="23"/>
        <v>1.7540040388656533</v>
      </c>
      <c r="AT11" s="42">
        <f t="shared" si="23"/>
        <v>1.6291231918861391</v>
      </c>
      <c r="AU11" s="42">
        <f t="shared" si="23"/>
        <v>1.5610826691213664</v>
      </c>
      <c r="AV11" s="42">
        <f t="shared" si="23"/>
        <v>1.4491207248063087</v>
      </c>
      <c r="AW11" s="42">
        <f t="shared" si="23"/>
        <v>1.376280573143746</v>
      </c>
      <c r="AX11" s="42">
        <f t="shared" si="23"/>
        <v>1.3279562885196505</v>
      </c>
      <c r="AY11" s="42">
        <f t="shared" si="23"/>
        <v>1.2671343571277638</v>
      </c>
      <c r="AZ11" s="42">
        <f t="shared" si="23"/>
        <v>1.2213783266857188</v>
      </c>
      <c r="BA11" s="42">
        <f t="shared" si="23"/>
        <v>1.2263517495703042</v>
      </c>
      <c r="BB11" s="42">
        <f t="shared" si="23"/>
        <v>1.206440973369086</v>
      </c>
      <c r="BC11" s="42">
        <f t="shared" ref="BC11:BH11" si="24">+$A$11/BC8</f>
        <v>1.1893958181680648</v>
      </c>
      <c r="BD11" s="42">
        <f t="shared" si="24"/>
        <v>1.1899062851092901</v>
      </c>
      <c r="BE11" s="42">
        <f t="shared" si="24"/>
        <v>1.1802372552621632</v>
      </c>
      <c r="BF11" s="42">
        <f t="shared" si="24"/>
        <v>1.2748878597103888</v>
      </c>
      <c r="BG11" s="42">
        <f t="shared" si="24"/>
        <v>1.2038275826083875</v>
      </c>
      <c r="BH11" s="42">
        <f t="shared" si="24"/>
        <v>1.1485663806578927</v>
      </c>
      <c r="BI11" s="42">
        <f t="shared" ref="BI11" si="25">+$A$11/BI8</f>
        <v>1.1382237167599374</v>
      </c>
      <c r="BJ11" s="42">
        <f t="shared" ref="BJ11:BK11" si="26">+$A$11/BJ8</f>
        <v>1.100126934556493</v>
      </c>
      <c r="BK11" s="42">
        <f t="shared" si="26"/>
        <v>1.0790315721825754</v>
      </c>
      <c r="BL11" s="42">
        <f t="shared" ref="BL11" si="27">+$A$11/BL8</f>
        <v>1.0526315789473684</v>
      </c>
    </row>
    <row r="12" spans="1:64">
      <c r="A12" s="41">
        <v>700</v>
      </c>
      <c r="B12" s="42">
        <f t="shared" si="20"/>
        <v>4.666666666666667</v>
      </c>
      <c r="C12" s="42">
        <f t="shared" si="21"/>
        <v>3.904831115466199</v>
      </c>
      <c r="D12" s="42">
        <f t="shared" si="21"/>
        <v>3.816293405265998</v>
      </c>
      <c r="E12" s="42">
        <f t="shared" si="21"/>
        <v>4.0181592568087376</v>
      </c>
      <c r="F12" s="42">
        <f t="shared" si="21"/>
        <v>3.9900792790447888</v>
      </c>
      <c r="G12" s="42">
        <f t="shared" si="21"/>
        <v>3.7901577063970109</v>
      </c>
      <c r="H12" s="42">
        <f t="shared" si="21"/>
        <v>3.6408537505065257</v>
      </c>
      <c r="I12" s="42">
        <f t="shared" si="21"/>
        <v>3.648225304341099</v>
      </c>
      <c r="J12" s="42">
        <f t="shared" si="21"/>
        <v>3.7093266012253849</v>
      </c>
      <c r="K12" s="42">
        <f t="shared" si="21"/>
        <v>3.6960840019232339</v>
      </c>
      <c r="L12" s="42">
        <f t="shared" si="21"/>
        <v>3.5853611020342453</v>
      </c>
      <c r="M12" s="42">
        <f t="shared" si="21"/>
        <v>3.3947702508939779</v>
      </c>
      <c r="N12" s="42">
        <f t="shared" si="21"/>
        <v>3.2793243311697617</v>
      </c>
      <c r="O12" s="42">
        <f t="shared" si="21"/>
        <v>3.2597179912151573</v>
      </c>
      <c r="P12" s="42">
        <f t="shared" si="21"/>
        <v>3.1166503521089028</v>
      </c>
      <c r="Q12" s="42">
        <f t="shared" si="21"/>
        <v>2.9551310999317266</v>
      </c>
      <c r="R12" s="42">
        <f t="shared" si="21"/>
        <v>2.8058819270554003</v>
      </c>
      <c r="S12" s="42">
        <f t="shared" si="21"/>
        <v>2.7709233906733179</v>
      </c>
      <c r="T12" s="42">
        <f t="shared" si="21"/>
        <v>3.0778038023799104</v>
      </c>
      <c r="U12" s="42">
        <f t="shared" si="21"/>
        <v>3.2904186795596959</v>
      </c>
      <c r="V12" s="42">
        <f t="shared" si="21"/>
        <v>3.3484239176011625</v>
      </c>
      <c r="W12" s="42">
        <f t="shared" si="21"/>
        <v>3.3210281644031943</v>
      </c>
      <c r="X12" s="42">
        <f t="shared" si="21"/>
        <v>3.0701052942726683</v>
      </c>
      <c r="Y12" s="42">
        <f t="shared" si="21"/>
        <v>2.8621760179127462</v>
      </c>
      <c r="Z12" s="42">
        <f t="shared" si="21"/>
        <v>2.8803220464269543</v>
      </c>
      <c r="AA12" s="42">
        <f t="shared" si="21"/>
        <v>2.8670571607565298</v>
      </c>
      <c r="AB12" s="42">
        <f t="shared" si="21"/>
        <v>2.8774738821327337</v>
      </c>
      <c r="AC12" s="42">
        <f t="shared" si="21"/>
        <v>2.7982962483268619</v>
      </c>
      <c r="AD12" s="42">
        <f t="shared" si="21"/>
        <v>2.6110647674158236</v>
      </c>
      <c r="AE12" s="42">
        <f t="shared" si="21"/>
        <v>2.5618475919691979</v>
      </c>
      <c r="AF12" s="42">
        <f t="shared" si="21"/>
        <v>2.405346884060132</v>
      </c>
      <c r="AG12" s="42">
        <f t="shared" si="21"/>
        <v>2.458383862101484</v>
      </c>
      <c r="AH12" s="42">
        <f t="shared" si="21"/>
        <v>2.3574536751002921</v>
      </c>
      <c r="AI12" s="42">
        <f t="shared" ref="AI12:AI15" si="28">+$A12/AI$8</f>
        <v>2.2632787695419219</v>
      </c>
      <c r="AJ12" s="42"/>
      <c r="AK12" s="42"/>
      <c r="AL12" s="42"/>
      <c r="AM12" s="42"/>
      <c r="AN12" s="42"/>
      <c r="AO12" s="42"/>
      <c r="AP12" s="42"/>
      <c r="AQ12" s="42">
        <f t="shared" ref="AQ12:AY14" si="29">+$A12/AQ$8</f>
        <v>2.2902203879175724</v>
      </c>
      <c r="AR12" s="42">
        <f t="shared" si="29"/>
        <v>2.1946442863706448</v>
      </c>
      <c r="AS12" s="42">
        <f t="shared" si="29"/>
        <v>2.046338045343262</v>
      </c>
      <c r="AT12" s="42">
        <f t="shared" si="29"/>
        <v>1.9006437238671623</v>
      </c>
      <c r="AU12" s="42">
        <f t="shared" si="29"/>
        <v>1.8212631139749274</v>
      </c>
      <c r="AV12" s="42">
        <f t="shared" si="29"/>
        <v>1.6906408456073601</v>
      </c>
      <c r="AW12" s="42">
        <f t="shared" si="29"/>
        <v>1.6056606686677035</v>
      </c>
      <c r="AX12" s="42">
        <f t="shared" si="29"/>
        <v>1.5492823366062589</v>
      </c>
      <c r="AY12" s="42">
        <f t="shared" si="29"/>
        <v>1.4783234166490578</v>
      </c>
      <c r="AZ12" s="42">
        <f t="shared" ref="AZ12:BL14" si="30">+$A12/AZ$8</f>
        <v>1.4249413811333385</v>
      </c>
      <c r="BA12" s="42">
        <f t="shared" si="30"/>
        <v>1.4307437078320218</v>
      </c>
      <c r="BB12" s="42">
        <f t="shared" si="30"/>
        <v>1.4075144689306003</v>
      </c>
      <c r="BC12" s="42">
        <f t="shared" si="30"/>
        <v>1.3876284545294091</v>
      </c>
      <c r="BD12" s="42">
        <f t="shared" si="30"/>
        <v>1.3882239992941718</v>
      </c>
      <c r="BE12" s="42">
        <f t="shared" si="30"/>
        <v>1.3769434644725238</v>
      </c>
      <c r="BF12" s="42">
        <f t="shared" si="30"/>
        <v>1.4873691696621203</v>
      </c>
      <c r="BG12" s="42">
        <f t="shared" si="30"/>
        <v>1.4044655130431187</v>
      </c>
      <c r="BH12" s="42">
        <f t="shared" si="30"/>
        <v>1.3399941107675415</v>
      </c>
      <c r="BI12" s="42">
        <f t="shared" si="30"/>
        <v>1.3279276695532602</v>
      </c>
      <c r="BJ12" s="42">
        <f t="shared" si="30"/>
        <v>1.283481423649242</v>
      </c>
      <c r="BK12" s="42">
        <f t="shared" si="30"/>
        <v>1.2588701675463378</v>
      </c>
      <c r="BL12" s="42">
        <f t="shared" si="30"/>
        <v>1.2280701754385965</v>
      </c>
    </row>
    <row r="13" spans="1:64">
      <c r="A13" s="41">
        <v>800</v>
      </c>
      <c r="B13" s="42">
        <f t="shared" si="21"/>
        <v>5.333333333333333</v>
      </c>
      <c r="C13" s="42">
        <f t="shared" si="21"/>
        <v>4.46266413196137</v>
      </c>
      <c r="D13" s="42">
        <f t="shared" si="21"/>
        <v>4.3614781774468554</v>
      </c>
      <c r="E13" s="42"/>
      <c r="F13" s="42">
        <f t="shared" si="21"/>
        <v>4.5600906046226157</v>
      </c>
      <c r="G13" s="42">
        <f t="shared" si="21"/>
        <v>4.3316088073108698</v>
      </c>
      <c r="H13" s="42">
        <f t="shared" si="21"/>
        <v>4.1609757148646009</v>
      </c>
      <c r="I13" s="42">
        <f t="shared" si="21"/>
        <v>4.1694003478183994</v>
      </c>
      <c r="J13" s="42">
        <f t="shared" si="21"/>
        <v>4.2392304014004401</v>
      </c>
      <c r="K13" s="42">
        <f t="shared" si="21"/>
        <v>4.2240960021979816</v>
      </c>
      <c r="L13" s="42">
        <f t="shared" si="21"/>
        <v>4.0975555451819945</v>
      </c>
      <c r="M13" s="42">
        <f t="shared" si="21"/>
        <v>3.879737429593118</v>
      </c>
      <c r="N13" s="42">
        <f t="shared" si="21"/>
        <v>3.7477992356225851</v>
      </c>
      <c r="O13" s="42">
        <f t="shared" si="21"/>
        <v>3.7253919899601797</v>
      </c>
      <c r="P13" s="42">
        <f t="shared" si="21"/>
        <v>3.5618861166958888</v>
      </c>
      <c r="Q13" s="42">
        <f t="shared" si="21"/>
        <v>3.3772926856362591</v>
      </c>
      <c r="R13" s="42">
        <f t="shared" si="21"/>
        <v>3.2067222023490287</v>
      </c>
      <c r="S13" s="42">
        <f t="shared" si="21"/>
        <v>3.1667695893409351</v>
      </c>
      <c r="T13" s="42">
        <f t="shared" si="21"/>
        <v>3.5174900598627548</v>
      </c>
      <c r="U13" s="42">
        <f t="shared" si="21"/>
        <v>3.7604784909253666</v>
      </c>
      <c r="V13" s="42">
        <f t="shared" si="21"/>
        <v>3.8267701915441861</v>
      </c>
      <c r="W13" s="42">
        <f t="shared" si="21"/>
        <v>3.7954607593179364</v>
      </c>
      <c r="X13" s="42">
        <f t="shared" si="21"/>
        <v>3.5086917648830496</v>
      </c>
      <c r="Y13" s="42">
        <f t="shared" si="21"/>
        <v>3.2710583061859957</v>
      </c>
      <c r="Z13" s="42">
        <f t="shared" si="21"/>
        <v>3.2917966244879477</v>
      </c>
      <c r="AA13" s="42">
        <f t="shared" si="21"/>
        <v>3.2766367551503199</v>
      </c>
      <c r="AB13" s="42">
        <f t="shared" si="21"/>
        <v>3.2885415795802673</v>
      </c>
      <c r="AC13" s="42">
        <f t="shared" si="21"/>
        <v>3.1980528552306993</v>
      </c>
      <c r="AD13" s="42">
        <f t="shared" si="21"/>
        <v>2.9840740199037983</v>
      </c>
      <c r="AE13" s="42">
        <f t="shared" si="21"/>
        <v>2.9278258193933691</v>
      </c>
      <c r="AF13" s="42">
        <f t="shared" si="21"/>
        <v>2.7489678674972939</v>
      </c>
      <c r="AG13" s="42">
        <f t="shared" si="21"/>
        <v>2.8095815566874105</v>
      </c>
      <c r="AH13" s="42">
        <f t="shared" si="21"/>
        <v>2.6942327715431911</v>
      </c>
      <c r="AI13" s="42">
        <f t="shared" si="28"/>
        <v>2.5866043080479106</v>
      </c>
      <c r="AJ13" s="42">
        <f t="shared" ref="AJ13:AP14" si="31">+$A13/AJ$8</f>
        <v>2.4988265586268854</v>
      </c>
      <c r="AK13" s="42">
        <f t="shared" si="31"/>
        <v>2.566249542487431</v>
      </c>
      <c r="AL13" s="42">
        <f t="shared" si="31"/>
        <v>2.6296303712709017</v>
      </c>
      <c r="AM13" s="42">
        <f t="shared" si="31"/>
        <v>2.7347606298942679</v>
      </c>
      <c r="AN13" s="42">
        <f t="shared" si="31"/>
        <v>2.9650122561997514</v>
      </c>
      <c r="AO13" s="42">
        <f t="shared" si="31"/>
        <v>2.9347802603257636</v>
      </c>
      <c r="AP13" s="42">
        <f t="shared" si="31"/>
        <v>2.8016062388350007</v>
      </c>
      <c r="AQ13" s="42">
        <f t="shared" si="29"/>
        <v>2.6173947290486539</v>
      </c>
      <c r="AR13" s="42">
        <f t="shared" si="29"/>
        <v>2.5081648987093081</v>
      </c>
      <c r="AS13" s="42">
        <f t="shared" si="29"/>
        <v>2.338672051820871</v>
      </c>
      <c r="AT13" s="42">
        <f t="shared" si="29"/>
        <v>2.1721642558481857</v>
      </c>
      <c r="AU13" s="42">
        <f t="shared" si="29"/>
        <v>2.0814435588284885</v>
      </c>
      <c r="AV13" s="42">
        <f t="shared" si="29"/>
        <v>1.9321609664084116</v>
      </c>
      <c r="AW13" s="42">
        <f t="shared" si="29"/>
        <v>1.8350407641916613</v>
      </c>
      <c r="AX13" s="42">
        <f t="shared" si="29"/>
        <v>1.7706083846928673</v>
      </c>
      <c r="AY13" s="42">
        <f t="shared" si="29"/>
        <v>1.6895124761703517</v>
      </c>
      <c r="AZ13" s="42">
        <f t="shared" si="30"/>
        <v>1.6285044355809584</v>
      </c>
      <c r="BA13" s="42">
        <f t="shared" si="30"/>
        <v>1.6351356660937391</v>
      </c>
      <c r="BB13" s="42">
        <f t="shared" si="30"/>
        <v>1.6085879644921146</v>
      </c>
      <c r="BC13" s="42">
        <f t="shared" si="30"/>
        <v>1.5858610908907531</v>
      </c>
      <c r="BD13" s="42">
        <f t="shared" si="30"/>
        <v>1.5865417134790536</v>
      </c>
      <c r="BE13" s="42">
        <f t="shared" si="30"/>
        <v>1.5736496736828842</v>
      </c>
      <c r="BF13" s="42">
        <f t="shared" si="30"/>
        <v>1.6998504796138518</v>
      </c>
      <c r="BG13" s="42">
        <f t="shared" si="30"/>
        <v>1.6051034434778499</v>
      </c>
      <c r="BH13" s="42">
        <f t="shared" si="30"/>
        <v>1.5314218408771905</v>
      </c>
      <c r="BI13" s="42">
        <f t="shared" si="30"/>
        <v>1.5176316223465831</v>
      </c>
      <c r="BJ13" s="42">
        <f t="shared" si="30"/>
        <v>1.4668359127419908</v>
      </c>
      <c r="BK13" s="42">
        <f t="shared" si="30"/>
        <v>1.4387087629101005</v>
      </c>
      <c r="BL13" s="42">
        <f t="shared" si="30"/>
        <v>1.4035087719298245</v>
      </c>
    </row>
    <row r="14" spans="1:64">
      <c r="A14" s="41">
        <v>900</v>
      </c>
      <c r="B14" s="42">
        <f t="shared" si="21"/>
        <v>6</v>
      </c>
      <c r="C14" s="42">
        <f t="shared" si="21"/>
        <v>5.0204971484565419</v>
      </c>
      <c r="D14" s="42"/>
      <c r="E14" s="42">
        <f t="shared" si="21"/>
        <v>5.1662047587540911</v>
      </c>
      <c r="F14" s="42">
        <f t="shared" si="21"/>
        <v>5.1301019302004427</v>
      </c>
      <c r="G14" s="42">
        <f t="shared" si="21"/>
        <v>4.8730599082247279</v>
      </c>
      <c r="H14" s="42">
        <f t="shared" si="21"/>
        <v>4.6810976792226757</v>
      </c>
      <c r="I14" s="42">
        <f t="shared" si="21"/>
        <v>4.6905753912956989</v>
      </c>
      <c r="J14" s="42">
        <f t="shared" si="21"/>
        <v>4.7691342015754952</v>
      </c>
      <c r="K14" s="42">
        <f t="shared" si="21"/>
        <v>4.7521080024727294</v>
      </c>
      <c r="L14" s="42">
        <f t="shared" si="21"/>
        <v>4.6097499883297441</v>
      </c>
      <c r="M14" s="42">
        <f t="shared" si="21"/>
        <v>4.3647046082922571</v>
      </c>
      <c r="N14" s="42">
        <f t="shared" si="21"/>
        <v>4.2162741400754085</v>
      </c>
      <c r="O14" s="42">
        <f t="shared" si="21"/>
        <v>4.1910659887052022</v>
      </c>
      <c r="P14" s="42">
        <f t="shared" si="21"/>
        <v>4.0071218812828748</v>
      </c>
      <c r="Q14" s="42">
        <f t="shared" si="21"/>
        <v>3.7994542713407915</v>
      </c>
      <c r="R14" s="42">
        <f t="shared" si="21"/>
        <v>3.6075624776426571</v>
      </c>
      <c r="S14" s="42">
        <f t="shared" si="21"/>
        <v>3.5626157880085518</v>
      </c>
      <c r="T14" s="42">
        <f t="shared" si="21"/>
        <v>3.9571763173455992</v>
      </c>
      <c r="U14" s="42">
        <f t="shared" si="21"/>
        <v>4.2305383022910377</v>
      </c>
      <c r="V14" s="42">
        <f t="shared" si="21"/>
        <v>4.3051164654872087</v>
      </c>
      <c r="W14" s="42">
        <f t="shared" si="21"/>
        <v>4.2698933542326785</v>
      </c>
      <c r="X14" s="42">
        <f t="shared" si="21"/>
        <v>3.9472782354934308</v>
      </c>
      <c r="Y14" s="42">
        <f t="shared" si="21"/>
        <v>3.6799405944592452</v>
      </c>
      <c r="Z14" s="42">
        <f t="shared" si="21"/>
        <v>3.7032712025489412</v>
      </c>
      <c r="AA14" s="42">
        <f t="shared" si="21"/>
        <v>3.68621634954411</v>
      </c>
      <c r="AB14" s="42">
        <f t="shared" si="21"/>
        <v>3.6996092770278004</v>
      </c>
      <c r="AC14" s="42">
        <f t="shared" si="21"/>
        <v>3.5978094621345367</v>
      </c>
      <c r="AD14" s="42">
        <f t="shared" si="21"/>
        <v>3.357083272391773</v>
      </c>
      <c r="AE14" s="42">
        <f t="shared" si="21"/>
        <v>3.2938040468175402</v>
      </c>
      <c r="AF14" s="42">
        <f t="shared" si="21"/>
        <v>3.0925888509344555</v>
      </c>
      <c r="AG14" s="42">
        <f t="shared" si="21"/>
        <v>3.1607792512733366</v>
      </c>
      <c r="AH14" s="42">
        <f t="shared" si="21"/>
        <v>3.03101186798609</v>
      </c>
      <c r="AI14" s="42">
        <f t="shared" si="28"/>
        <v>2.9099298465538994</v>
      </c>
      <c r="AJ14" s="42">
        <f t="shared" si="31"/>
        <v>2.811179878455246</v>
      </c>
      <c r="AK14" s="42">
        <f t="shared" si="31"/>
        <v>2.8870307352983602</v>
      </c>
      <c r="AL14" s="42">
        <f t="shared" si="31"/>
        <v>2.9583341676797645</v>
      </c>
      <c r="AM14" s="42">
        <f t="shared" si="31"/>
        <v>3.0766057086310514</v>
      </c>
      <c r="AN14" s="42">
        <f t="shared" si="31"/>
        <v>3.3356387882247205</v>
      </c>
      <c r="AO14" s="42">
        <f t="shared" si="31"/>
        <v>3.3016277928664839</v>
      </c>
      <c r="AP14" s="42">
        <f t="shared" si="31"/>
        <v>3.1518070186893761</v>
      </c>
      <c r="AQ14" s="42">
        <f t="shared" si="29"/>
        <v>2.9445690701797358</v>
      </c>
      <c r="AR14" s="42">
        <f t="shared" si="29"/>
        <v>2.8216855110479715</v>
      </c>
      <c r="AS14" s="42">
        <f t="shared" si="29"/>
        <v>2.63100605829848</v>
      </c>
      <c r="AT14" s="42">
        <f t="shared" si="29"/>
        <v>2.4436847878292087</v>
      </c>
      <c r="AU14" s="42">
        <f t="shared" si="29"/>
        <v>2.3416240036820493</v>
      </c>
      <c r="AV14" s="42">
        <f t="shared" si="29"/>
        <v>2.173681087209463</v>
      </c>
      <c r="AW14" s="42">
        <f t="shared" si="29"/>
        <v>2.0644208597156188</v>
      </c>
      <c r="AX14" s="42">
        <f t="shared" si="29"/>
        <v>1.9919344327794757</v>
      </c>
      <c r="AY14" s="42">
        <f t="shared" si="29"/>
        <v>1.9007015356916457</v>
      </c>
      <c r="AZ14" s="42">
        <f t="shared" si="30"/>
        <v>1.832067490028578</v>
      </c>
      <c r="BA14" s="42">
        <f t="shared" si="30"/>
        <v>1.8395276243554564</v>
      </c>
      <c r="BB14" s="42">
        <f t="shared" si="30"/>
        <v>1.8096614600536289</v>
      </c>
      <c r="BC14" s="42">
        <f t="shared" si="30"/>
        <v>1.7840937272520974</v>
      </c>
      <c r="BD14" s="42">
        <f t="shared" si="30"/>
        <v>1.7848594276639351</v>
      </c>
      <c r="BE14" s="42">
        <f t="shared" si="30"/>
        <v>1.7703558828932449</v>
      </c>
      <c r="BF14" s="42">
        <f t="shared" si="30"/>
        <v>1.9123317895655831</v>
      </c>
      <c r="BG14" s="42">
        <f t="shared" si="30"/>
        <v>1.8057413739125812</v>
      </c>
      <c r="BH14" s="42">
        <f t="shared" si="30"/>
        <v>1.7228495709868392</v>
      </c>
      <c r="BI14" s="42">
        <f t="shared" si="30"/>
        <v>1.707335575139906</v>
      </c>
      <c r="BJ14" s="42">
        <f t="shared" si="30"/>
        <v>1.6501904018347398</v>
      </c>
      <c r="BK14" s="42">
        <f t="shared" si="30"/>
        <v>1.618547358273863</v>
      </c>
      <c r="BL14" s="42">
        <f t="shared" si="30"/>
        <v>1.5789473684210527</v>
      </c>
    </row>
    <row r="15" spans="1:64">
      <c r="A15" s="41">
        <v>1000</v>
      </c>
      <c r="B15" s="42">
        <f t="shared" si="21"/>
        <v>6.666666666666667</v>
      </c>
      <c r="C15" s="42">
        <f t="shared" si="21"/>
        <v>5.578330164951713</v>
      </c>
      <c r="D15" s="42">
        <f t="shared" si="21"/>
        <v>5.4518477218085692</v>
      </c>
      <c r="E15" s="42">
        <f t="shared" si="21"/>
        <v>5.7402275097267674</v>
      </c>
      <c r="F15" s="42">
        <f t="shared" si="21"/>
        <v>5.7001132557782697</v>
      </c>
      <c r="G15" s="42">
        <f t="shared" si="21"/>
        <v>5.4145110091385869</v>
      </c>
      <c r="H15" s="42">
        <f t="shared" si="21"/>
        <v>5.2012196435807514</v>
      </c>
      <c r="I15" s="42">
        <f t="shared" si="21"/>
        <v>5.2117504347729993</v>
      </c>
      <c r="J15" s="42">
        <f t="shared" si="21"/>
        <v>5.2990380017505494</v>
      </c>
      <c r="K15" s="42">
        <f t="shared" si="21"/>
        <v>5.2801200027474771</v>
      </c>
      <c r="L15" s="42">
        <f t="shared" si="21"/>
        <v>5.1219444314774938</v>
      </c>
      <c r="M15" s="42">
        <f t="shared" si="21"/>
        <v>4.8496717869913972</v>
      </c>
      <c r="N15" s="42">
        <f t="shared" si="21"/>
        <v>4.6847490445282309</v>
      </c>
      <c r="O15" s="42">
        <f t="shared" si="21"/>
        <v>4.6567399874502247</v>
      </c>
      <c r="P15" s="42">
        <f t="shared" si="21"/>
        <v>4.4523576458698608</v>
      </c>
      <c r="Q15" s="42">
        <f t="shared" si="21"/>
        <v>4.2216158570453244</v>
      </c>
      <c r="R15" s="42">
        <f t="shared" si="21"/>
        <v>4.008402752936286</v>
      </c>
      <c r="S15" s="42">
        <f t="shared" si="21"/>
        <v>3.9584619866761686</v>
      </c>
      <c r="T15" s="42">
        <f t="shared" si="21"/>
        <v>4.3968625748284431</v>
      </c>
      <c r="U15" s="42">
        <f t="shared" si="21"/>
        <v>4.7005981136567083</v>
      </c>
      <c r="V15" s="42">
        <f t="shared" si="21"/>
        <v>4.7834627394302327</v>
      </c>
      <c r="W15" s="42">
        <f t="shared" si="21"/>
        <v>4.744325949147421</v>
      </c>
      <c r="X15" s="42">
        <f t="shared" si="21"/>
        <v>4.3858647061038125</v>
      </c>
      <c r="Y15" s="42">
        <f t="shared" si="21"/>
        <v>4.0888228827324946</v>
      </c>
      <c r="Z15" s="42">
        <f t="shared" si="21"/>
        <v>4.114745780609935</v>
      </c>
      <c r="AA15" s="42">
        <f t="shared" si="21"/>
        <v>4.0957959439379001</v>
      </c>
      <c r="AB15" s="42">
        <f t="shared" si="21"/>
        <v>4.110676974475334</v>
      </c>
      <c r="AC15" s="42">
        <f t="shared" si="21"/>
        <v>3.9975660690383741</v>
      </c>
      <c r="AD15" s="42">
        <f t="shared" si="21"/>
        <v>3.7300925248797476</v>
      </c>
      <c r="AE15" s="42">
        <f t="shared" si="21"/>
        <v>3.6597822742417114</v>
      </c>
      <c r="AF15" s="42">
        <f t="shared" si="21"/>
        <v>3.4362098343716174</v>
      </c>
      <c r="AG15" s="42">
        <f t="shared" si="21"/>
        <v>3.5119769458592631</v>
      </c>
      <c r="AH15" s="42">
        <f t="shared" si="21"/>
        <v>3.367790964428989</v>
      </c>
      <c r="AI15" s="42">
        <f t="shared" si="28"/>
        <v>3.2332553850598882</v>
      </c>
      <c r="AJ15" s="42">
        <f t="shared" ref="AJ15:BL25" si="32">+$A15/AJ$8</f>
        <v>3.1235331982836065</v>
      </c>
      <c r="AK15" s="42">
        <f t="shared" si="32"/>
        <v>3.2078119281092889</v>
      </c>
      <c r="AL15" s="42">
        <f t="shared" si="32"/>
        <v>3.2870379640886274</v>
      </c>
      <c r="AM15" s="42">
        <f t="shared" si="32"/>
        <v>3.4184507873678349</v>
      </c>
      <c r="AN15" s="42">
        <f t="shared" si="32"/>
        <v>3.7062653202496896</v>
      </c>
      <c r="AO15" s="42">
        <f t="shared" si="32"/>
        <v>3.6684753254072042</v>
      </c>
      <c r="AP15" s="42">
        <f t="shared" si="32"/>
        <v>3.502007798543751</v>
      </c>
      <c r="AQ15" s="42">
        <f t="shared" si="32"/>
        <v>3.2717434113108173</v>
      </c>
      <c r="AR15" s="42">
        <f t="shared" si="32"/>
        <v>3.1352061233866353</v>
      </c>
      <c r="AS15" s="42">
        <f t="shared" si="32"/>
        <v>2.923340064776089</v>
      </c>
      <c r="AT15" s="42">
        <f t="shared" si="32"/>
        <v>2.7152053198102317</v>
      </c>
      <c r="AU15" s="42">
        <f t="shared" si="32"/>
        <v>2.6018044485356104</v>
      </c>
      <c r="AV15" s="42">
        <f t="shared" si="32"/>
        <v>2.4152012080105143</v>
      </c>
      <c r="AW15" s="42">
        <f t="shared" si="32"/>
        <v>2.2938009552395764</v>
      </c>
      <c r="AX15" s="42">
        <f t="shared" si="32"/>
        <v>2.2132604808660843</v>
      </c>
      <c r="AY15" s="42">
        <f t="shared" si="32"/>
        <v>2.1118905952129396</v>
      </c>
      <c r="AZ15" s="42">
        <f t="shared" si="32"/>
        <v>2.0356305444761977</v>
      </c>
      <c r="BA15" s="42">
        <f t="shared" si="32"/>
        <v>2.0439195826171739</v>
      </c>
      <c r="BB15" s="42">
        <f t="shared" si="32"/>
        <v>2.0107349556151433</v>
      </c>
      <c r="BC15" s="42">
        <f t="shared" si="32"/>
        <v>1.9823263636134414</v>
      </c>
      <c r="BD15" s="42">
        <f t="shared" si="32"/>
        <v>1.9831771418488169</v>
      </c>
      <c r="BE15" s="42">
        <f t="shared" si="32"/>
        <v>1.9670620921036053</v>
      </c>
      <c r="BF15" s="42">
        <f t="shared" si="32"/>
        <v>2.1248130995173149</v>
      </c>
      <c r="BG15" s="42">
        <f t="shared" si="32"/>
        <v>2.0063793043473126</v>
      </c>
      <c r="BH15" s="42">
        <f t="shared" si="32"/>
        <v>1.914277301096488</v>
      </c>
      <c r="BI15" s="42">
        <f t="shared" si="32"/>
        <v>1.8970395279332288</v>
      </c>
      <c r="BJ15" s="42">
        <f t="shared" si="32"/>
        <v>1.8335448909274885</v>
      </c>
      <c r="BK15" s="42">
        <f t="shared" si="32"/>
        <v>1.7983859536376257</v>
      </c>
      <c r="BL15" s="42">
        <f t="shared" si="32"/>
        <v>1.7543859649122806</v>
      </c>
    </row>
    <row r="16" spans="1:64">
      <c r="A16" s="41">
        <v>1100</v>
      </c>
      <c r="B16" s="42">
        <f t="shared" si="21"/>
        <v>7.333333333333333</v>
      </c>
      <c r="C16" s="42">
        <f t="shared" si="21"/>
        <v>6.136163181446884</v>
      </c>
      <c r="D16" s="42">
        <f t="shared" si="21"/>
        <v>5.9970324939894253</v>
      </c>
      <c r="E16" s="42">
        <f t="shared" si="21"/>
        <v>6.3142502606994446</v>
      </c>
      <c r="F16" s="42">
        <f t="shared" si="21"/>
        <v>6.2701245813560966</v>
      </c>
      <c r="G16" s="42">
        <f t="shared" si="21"/>
        <v>5.9559621100524458</v>
      </c>
      <c r="H16" s="42">
        <f t="shared" si="21"/>
        <v>5.7213416079388262</v>
      </c>
      <c r="I16" s="42">
        <f t="shared" si="21"/>
        <v>5.7329254782502987</v>
      </c>
      <c r="J16" s="42">
        <f t="shared" si="21"/>
        <v>5.8289418019256045</v>
      </c>
      <c r="K16" s="42">
        <f t="shared" si="21"/>
        <v>5.8081320030222248</v>
      </c>
      <c r="L16" s="42">
        <f t="shared" si="21"/>
        <v>5.6341388746252425</v>
      </c>
      <c r="M16" s="42">
        <f t="shared" si="21"/>
        <v>5.3346389656905373</v>
      </c>
      <c r="N16" s="42">
        <f t="shared" si="21"/>
        <v>5.1532239489810543</v>
      </c>
      <c r="O16" s="42">
        <f t="shared" si="21"/>
        <v>5.1224139861952471</v>
      </c>
      <c r="P16" s="42">
        <f t="shared" si="21"/>
        <v>4.8975934104568468</v>
      </c>
      <c r="Q16" s="42">
        <f t="shared" si="21"/>
        <v>4.6437774427498564</v>
      </c>
      <c r="R16" s="42">
        <f t="shared" si="21"/>
        <v>4.4092430282299144</v>
      </c>
      <c r="S16" s="42">
        <f t="shared" si="21"/>
        <v>4.3543081853437853</v>
      </c>
      <c r="T16" s="42">
        <f t="shared" si="21"/>
        <v>4.836548832311288</v>
      </c>
      <c r="U16" s="42">
        <f t="shared" si="21"/>
        <v>5.170657925022379</v>
      </c>
      <c r="V16" s="42">
        <f t="shared" si="21"/>
        <v>5.2618090133732558</v>
      </c>
      <c r="W16" s="42">
        <f t="shared" si="21"/>
        <v>5.2187585440621627</v>
      </c>
      <c r="X16" s="42">
        <f t="shared" ref="R16:AL25" si="33">+$A16/X$8</f>
        <v>4.8244511767141933</v>
      </c>
      <c r="Y16" s="42">
        <f t="shared" si="33"/>
        <v>4.4977051710057445</v>
      </c>
      <c r="Z16" s="42">
        <f t="shared" si="33"/>
        <v>4.526220358670928</v>
      </c>
      <c r="AA16" s="42">
        <f t="shared" si="33"/>
        <v>4.5053755383316902</v>
      </c>
      <c r="AB16" s="42">
        <f t="shared" si="33"/>
        <v>4.5217446719228676</v>
      </c>
      <c r="AC16" s="42">
        <f t="shared" si="33"/>
        <v>4.3973226759422115</v>
      </c>
      <c r="AD16" s="42">
        <f t="shared" si="33"/>
        <v>4.1031017773677227</v>
      </c>
      <c r="AE16" s="42">
        <f t="shared" si="33"/>
        <v>4.0257605016658822</v>
      </c>
      <c r="AF16" s="42">
        <f t="shared" si="33"/>
        <v>3.7798308178087789</v>
      </c>
      <c r="AG16" s="42">
        <f t="shared" si="33"/>
        <v>3.8631746404451892</v>
      </c>
      <c r="AH16" s="42">
        <f t="shared" si="33"/>
        <v>3.7045700608718879</v>
      </c>
      <c r="AI16" s="42">
        <f t="shared" si="33"/>
        <v>3.556580923565877</v>
      </c>
      <c r="AJ16" s="42">
        <f t="shared" si="33"/>
        <v>3.4358865181119671</v>
      </c>
      <c r="AK16" s="42">
        <f t="shared" si="33"/>
        <v>3.5285931209202177</v>
      </c>
      <c r="AL16" s="42">
        <f t="shared" si="33"/>
        <v>3.6157417604974897</v>
      </c>
      <c r="AM16" s="42">
        <f t="shared" si="32"/>
        <v>3.7602958661046184</v>
      </c>
      <c r="AN16" s="42">
        <f t="shared" si="32"/>
        <v>4.0768918522746587</v>
      </c>
      <c r="AO16" s="42">
        <f t="shared" si="32"/>
        <v>4.035322857947925</v>
      </c>
      <c r="AP16" s="42">
        <f t="shared" si="32"/>
        <v>3.8522085783981264</v>
      </c>
      <c r="AQ16" s="42">
        <f t="shared" si="32"/>
        <v>3.5989177524418992</v>
      </c>
      <c r="AR16" s="42">
        <f t="shared" si="32"/>
        <v>3.4487267357252986</v>
      </c>
      <c r="AS16" s="42">
        <f t="shared" si="32"/>
        <v>3.2156740712536975</v>
      </c>
      <c r="AT16" s="42">
        <f t="shared" si="32"/>
        <v>2.9867258517912552</v>
      </c>
      <c r="AU16" s="42">
        <f t="shared" si="32"/>
        <v>2.8619848933891716</v>
      </c>
      <c r="AV16" s="42">
        <f t="shared" si="32"/>
        <v>2.6567213288115661</v>
      </c>
      <c r="AW16" s="42">
        <f t="shared" si="32"/>
        <v>2.5231810507635339</v>
      </c>
      <c r="AX16" s="42">
        <f t="shared" si="32"/>
        <v>2.4345865289526927</v>
      </c>
      <c r="AY16" s="42">
        <f t="shared" si="32"/>
        <v>2.3230796547342334</v>
      </c>
      <c r="AZ16" s="42">
        <f t="shared" si="32"/>
        <v>2.2391935989238179</v>
      </c>
      <c r="BA16" s="42">
        <f t="shared" si="32"/>
        <v>2.2483115408788912</v>
      </c>
      <c r="BB16" s="42">
        <f t="shared" si="32"/>
        <v>2.2118084511766574</v>
      </c>
      <c r="BC16" s="42">
        <f t="shared" si="32"/>
        <v>2.1805589999747856</v>
      </c>
      <c r="BD16" s="42">
        <f t="shared" si="32"/>
        <v>2.1814948560336984</v>
      </c>
      <c r="BE16" s="42">
        <f t="shared" si="32"/>
        <v>2.1637683013139659</v>
      </c>
      <c r="BF16" s="42">
        <f t="shared" si="32"/>
        <v>2.3372944094690462</v>
      </c>
      <c r="BG16" s="42">
        <f t="shared" si="32"/>
        <v>2.2070172347820436</v>
      </c>
      <c r="BH16" s="42">
        <f t="shared" si="32"/>
        <v>2.1057050312061367</v>
      </c>
      <c r="BI16" s="42">
        <f t="shared" si="32"/>
        <v>2.0867434807265517</v>
      </c>
      <c r="BJ16" s="42">
        <f t="shared" si="32"/>
        <v>2.0168993800202375</v>
      </c>
      <c r="BK16" s="42">
        <f t="shared" si="32"/>
        <v>1.9782245490013881</v>
      </c>
      <c r="BL16" s="42">
        <f t="shared" si="32"/>
        <v>1.9298245614035088</v>
      </c>
    </row>
    <row r="17" spans="1:64">
      <c r="A17" s="41">
        <v>1200</v>
      </c>
      <c r="B17" s="42">
        <f t="shared" si="21"/>
        <v>8</v>
      </c>
      <c r="C17" s="42">
        <f t="shared" si="21"/>
        <v>6.693996197942055</v>
      </c>
      <c r="D17" s="42">
        <f t="shared" si="21"/>
        <v>6.5422172661702822</v>
      </c>
      <c r="E17" s="42">
        <f t="shared" si="21"/>
        <v>6.8882730116721209</v>
      </c>
      <c r="F17" s="42">
        <f t="shared" si="21"/>
        <v>6.8401359069339236</v>
      </c>
      <c r="G17" s="42">
        <f t="shared" si="21"/>
        <v>6.4974132109663039</v>
      </c>
      <c r="H17" s="42">
        <f t="shared" si="21"/>
        <v>6.2414635722969019</v>
      </c>
      <c r="I17" s="42">
        <f t="shared" si="21"/>
        <v>6.2541005217275982</v>
      </c>
      <c r="J17" s="42">
        <f t="shared" si="21"/>
        <v>6.3588456021006596</v>
      </c>
      <c r="K17" s="42">
        <f t="shared" si="21"/>
        <v>6.3361440032969725</v>
      </c>
      <c r="L17" s="42">
        <f t="shared" si="21"/>
        <v>6.1463333177729922</v>
      </c>
      <c r="M17" s="42">
        <f t="shared" si="21"/>
        <v>5.8196061443896765</v>
      </c>
      <c r="N17" s="42">
        <f t="shared" si="21"/>
        <v>5.6216988534338777</v>
      </c>
      <c r="O17" s="42">
        <f t="shared" si="21"/>
        <v>5.5880879849402696</v>
      </c>
      <c r="P17" s="42">
        <f t="shared" si="21"/>
        <v>5.3428291750438337</v>
      </c>
      <c r="Q17" s="42">
        <f t="shared" si="21"/>
        <v>5.0659390284543884</v>
      </c>
      <c r="R17" s="42">
        <f t="shared" si="21"/>
        <v>4.8100833035235429</v>
      </c>
      <c r="S17" s="42">
        <f t="shared" si="21"/>
        <v>4.7501543840114024</v>
      </c>
      <c r="T17" s="42">
        <f t="shared" si="21"/>
        <v>5.2762350897941319</v>
      </c>
      <c r="U17" s="42">
        <f t="shared" si="21"/>
        <v>5.6407177363880496</v>
      </c>
      <c r="V17" s="42">
        <f t="shared" si="21"/>
        <v>5.7401552873162789</v>
      </c>
      <c r="W17" s="42">
        <f t="shared" si="21"/>
        <v>5.6931911389769052</v>
      </c>
      <c r="X17" s="42">
        <f t="shared" si="33"/>
        <v>5.263037647324575</v>
      </c>
      <c r="Y17" s="42">
        <f t="shared" si="33"/>
        <v>4.9065874592789935</v>
      </c>
      <c r="Z17" s="42">
        <f t="shared" si="33"/>
        <v>4.9376949367319218</v>
      </c>
      <c r="AA17" s="42">
        <f t="shared" si="33"/>
        <v>4.9149551327254803</v>
      </c>
      <c r="AB17" s="42">
        <f t="shared" si="33"/>
        <v>4.9328123693704011</v>
      </c>
      <c r="AC17" s="42">
        <f t="shared" si="33"/>
        <v>4.7970792828460489</v>
      </c>
      <c r="AD17" s="42">
        <f t="shared" si="33"/>
        <v>4.476111029855697</v>
      </c>
      <c r="AE17" s="42">
        <f t="shared" si="33"/>
        <v>4.3917387290900534</v>
      </c>
      <c r="AF17" s="42">
        <f t="shared" si="33"/>
        <v>4.1234518012459409</v>
      </c>
      <c r="AG17" s="42">
        <f t="shared" si="33"/>
        <v>4.2143723350311157</v>
      </c>
      <c r="AH17" s="42">
        <f t="shared" si="33"/>
        <v>4.0413491573147864</v>
      </c>
      <c r="AI17" s="42">
        <f t="shared" si="33"/>
        <v>3.8799064620718662</v>
      </c>
      <c r="AJ17" s="42">
        <f t="shared" si="33"/>
        <v>3.7482398379403277</v>
      </c>
      <c r="AK17" s="42">
        <f t="shared" si="33"/>
        <v>3.8493743137311469</v>
      </c>
      <c r="AL17" s="42">
        <f t="shared" si="33"/>
        <v>3.9444455569063526</v>
      </c>
      <c r="AM17" s="42">
        <f t="shared" si="32"/>
        <v>4.1021409448414019</v>
      </c>
      <c r="AN17" s="42">
        <f t="shared" si="32"/>
        <v>4.4475183842996273</v>
      </c>
      <c r="AO17" s="42">
        <f t="shared" si="32"/>
        <v>4.4021703904886449</v>
      </c>
      <c r="AP17" s="42">
        <f t="shared" si="32"/>
        <v>4.2024093582525017</v>
      </c>
      <c r="AQ17" s="42">
        <f t="shared" si="32"/>
        <v>3.9260920935729811</v>
      </c>
      <c r="AR17" s="42">
        <f t="shared" si="32"/>
        <v>3.7622473480639624</v>
      </c>
      <c r="AS17" s="42">
        <f t="shared" si="32"/>
        <v>3.5080080777313065</v>
      </c>
      <c r="AT17" s="42">
        <f t="shared" si="32"/>
        <v>3.2582463837722782</v>
      </c>
      <c r="AU17" s="42">
        <f t="shared" si="32"/>
        <v>3.1221653382427328</v>
      </c>
      <c r="AV17" s="42">
        <f t="shared" si="32"/>
        <v>2.8982414496126174</v>
      </c>
      <c r="AW17" s="42">
        <f t="shared" si="32"/>
        <v>2.7525611462874919</v>
      </c>
      <c r="AX17" s="42">
        <f t="shared" si="32"/>
        <v>2.6559125770393011</v>
      </c>
      <c r="AY17" s="42">
        <f t="shared" si="32"/>
        <v>2.5342687142555276</v>
      </c>
      <c r="AZ17" s="42">
        <f t="shared" si="32"/>
        <v>2.4427566533714375</v>
      </c>
      <c r="BA17" s="42">
        <f t="shared" si="32"/>
        <v>2.4527034991406085</v>
      </c>
      <c r="BB17" s="42">
        <f t="shared" si="32"/>
        <v>2.4128819467381719</v>
      </c>
      <c r="BC17" s="42">
        <f t="shared" si="32"/>
        <v>2.3787916363361297</v>
      </c>
      <c r="BD17" s="42">
        <f t="shared" si="32"/>
        <v>2.3798125702185802</v>
      </c>
      <c r="BE17" s="42">
        <f t="shared" si="32"/>
        <v>2.3604745105243263</v>
      </c>
      <c r="BF17" s="42">
        <f t="shared" si="32"/>
        <v>2.5497757194207775</v>
      </c>
      <c r="BG17" s="42">
        <f t="shared" si="32"/>
        <v>2.407655165216775</v>
      </c>
      <c r="BH17" s="42">
        <f t="shared" si="32"/>
        <v>2.2971327613157855</v>
      </c>
      <c r="BI17" s="42">
        <f t="shared" si="32"/>
        <v>2.2764474335198748</v>
      </c>
      <c r="BJ17" s="42">
        <f t="shared" si="32"/>
        <v>2.200253869112986</v>
      </c>
      <c r="BK17" s="42">
        <f t="shared" si="32"/>
        <v>2.1580631443651508</v>
      </c>
      <c r="BL17" s="42">
        <f t="shared" si="32"/>
        <v>2.1052631578947367</v>
      </c>
    </row>
    <row r="18" spans="1:64">
      <c r="A18" s="41">
        <v>1300</v>
      </c>
      <c r="B18" s="42">
        <f t="shared" si="21"/>
        <v>8.6666666666666661</v>
      </c>
      <c r="C18" s="42">
        <f t="shared" si="21"/>
        <v>7.2518292144372269</v>
      </c>
      <c r="D18" s="42">
        <f t="shared" si="21"/>
        <v>7.0874020383511391</v>
      </c>
      <c r="E18" s="42">
        <f t="shared" si="21"/>
        <v>7.4622957626447981</v>
      </c>
      <c r="F18" s="42">
        <f t="shared" si="21"/>
        <v>7.4101472325117506</v>
      </c>
      <c r="G18" s="42">
        <f t="shared" si="21"/>
        <v>7.0388643118801628</v>
      </c>
      <c r="H18" s="42">
        <f t="shared" si="21"/>
        <v>6.7615855366549766</v>
      </c>
      <c r="I18" s="42">
        <f t="shared" si="21"/>
        <v>6.7752755652048986</v>
      </c>
      <c r="J18" s="42">
        <f t="shared" si="21"/>
        <v>6.8887494022757148</v>
      </c>
      <c r="K18" s="42">
        <f t="shared" si="21"/>
        <v>6.8641560035717202</v>
      </c>
      <c r="L18" s="42">
        <f t="shared" si="21"/>
        <v>6.6585277609207418</v>
      </c>
      <c r="M18" s="42">
        <f t="shared" si="21"/>
        <v>6.3045733230888166</v>
      </c>
      <c r="N18" s="42">
        <f t="shared" si="21"/>
        <v>6.0901737578867001</v>
      </c>
      <c r="O18" s="42">
        <f t="shared" si="21"/>
        <v>6.0537619836852921</v>
      </c>
      <c r="P18" s="42">
        <f t="shared" si="21"/>
        <v>5.7880649396308197</v>
      </c>
      <c r="Q18" s="42">
        <f t="shared" si="21"/>
        <v>5.4881006141589213</v>
      </c>
      <c r="R18" s="42">
        <f t="shared" si="21"/>
        <v>5.2109235788171722</v>
      </c>
      <c r="S18" s="42">
        <f t="shared" si="21"/>
        <v>5.1460005826790196</v>
      </c>
      <c r="T18" s="42">
        <f t="shared" si="21"/>
        <v>5.7159213472769768</v>
      </c>
      <c r="U18" s="42">
        <f t="shared" si="21"/>
        <v>6.1107775477537203</v>
      </c>
      <c r="V18" s="42">
        <f t="shared" si="21"/>
        <v>6.218501561259302</v>
      </c>
      <c r="W18" s="42">
        <f t="shared" si="21"/>
        <v>6.1676237338916469</v>
      </c>
      <c r="X18" s="42">
        <f t="shared" si="33"/>
        <v>5.7016241179349558</v>
      </c>
      <c r="Y18" s="42">
        <f t="shared" si="33"/>
        <v>5.3154697475522434</v>
      </c>
      <c r="Z18" s="42">
        <f t="shared" si="33"/>
        <v>5.3491695147929148</v>
      </c>
      <c r="AA18" s="42">
        <f t="shared" si="33"/>
        <v>5.3245347271192704</v>
      </c>
      <c r="AB18" s="42">
        <f t="shared" si="33"/>
        <v>5.3438800668179338</v>
      </c>
      <c r="AC18" s="42">
        <f t="shared" si="33"/>
        <v>5.1968358897498863</v>
      </c>
      <c r="AD18" s="42">
        <f t="shared" si="33"/>
        <v>4.8491202823436721</v>
      </c>
      <c r="AE18" s="42">
        <f t="shared" si="33"/>
        <v>4.7577169565142245</v>
      </c>
      <c r="AF18" s="42">
        <f t="shared" si="33"/>
        <v>4.4670727846831024</v>
      </c>
      <c r="AG18" s="42">
        <f t="shared" si="33"/>
        <v>4.5655700296170414</v>
      </c>
      <c r="AH18" s="42">
        <f t="shared" si="33"/>
        <v>4.3781282537576853</v>
      </c>
      <c r="AI18" s="42">
        <f t="shared" si="33"/>
        <v>4.203232000577855</v>
      </c>
      <c r="AJ18" s="42">
        <f t="shared" si="33"/>
        <v>4.0605931577686887</v>
      </c>
      <c r="AK18" s="42">
        <f t="shared" si="33"/>
        <v>4.1701555065420752</v>
      </c>
      <c r="AL18" s="42">
        <f t="shared" si="33"/>
        <v>4.2731493533152154</v>
      </c>
      <c r="AM18" s="42">
        <f t="shared" si="32"/>
        <v>4.4439860235781854</v>
      </c>
      <c r="AN18" s="42">
        <f t="shared" si="32"/>
        <v>4.818144916324596</v>
      </c>
      <c r="AO18" s="42">
        <f t="shared" si="32"/>
        <v>4.7690179230293657</v>
      </c>
      <c r="AP18" s="42">
        <f t="shared" si="32"/>
        <v>4.5526101381068766</v>
      </c>
      <c r="AQ18" s="42">
        <f t="shared" si="32"/>
        <v>4.253266434704063</v>
      </c>
      <c r="AR18" s="42">
        <f t="shared" si="32"/>
        <v>4.0757679604026258</v>
      </c>
      <c r="AS18" s="42">
        <f t="shared" si="32"/>
        <v>3.8003420842089155</v>
      </c>
      <c r="AT18" s="42">
        <f t="shared" si="32"/>
        <v>3.5297669157533016</v>
      </c>
      <c r="AU18" s="42">
        <f t="shared" si="32"/>
        <v>3.3823457830962935</v>
      </c>
      <c r="AV18" s="42">
        <f t="shared" si="32"/>
        <v>3.1397615704136688</v>
      </c>
      <c r="AW18" s="42">
        <f t="shared" si="32"/>
        <v>2.9819412418114495</v>
      </c>
      <c r="AX18" s="42">
        <f t="shared" si="32"/>
        <v>2.8772386251259094</v>
      </c>
      <c r="AY18" s="42">
        <f t="shared" si="32"/>
        <v>2.7454577737768213</v>
      </c>
      <c r="AZ18" s="42">
        <f t="shared" si="32"/>
        <v>2.6463197078190572</v>
      </c>
      <c r="BA18" s="42">
        <f t="shared" si="32"/>
        <v>2.6570954574023258</v>
      </c>
      <c r="BB18" s="42">
        <f t="shared" si="32"/>
        <v>2.613955442299686</v>
      </c>
      <c r="BC18" s="42">
        <f t="shared" si="32"/>
        <v>2.5770242726974737</v>
      </c>
      <c r="BD18" s="42">
        <f t="shared" si="32"/>
        <v>2.5781302844034619</v>
      </c>
      <c r="BE18" s="42">
        <f t="shared" si="32"/>
        <v>2.5571807197346867</v>
      </c>
      <c r="BF18" s="42">
        <f t="shared" si="32"/>
        <v>2.7622570293725093</v>
      </c>
      <c r="BG18" s="42">
        <f t="shared" si="32"/>
        <v>2.608293095651506</v>
      </c>
      <c r="BH18" s="42">
        <f t="shared" si="32"/>
        <v>2.4885604914254342</v>
      </c>
      <c r="BI18" s="42">
        <f t="shared" si="32"/>
        <v>2.4661513863131974</v>
      </c>
      <c r="BJ18" s="42">
        <f t="shared" si="32"/>
        <v>2.383608358205735</v>
      </c>
      <c r="BK18" s="42">
        <f t="shared" si="32"/>
        <v>2.3379017397289132</v>
      </c>
      <c r="BL18" s="42">
        <f t="shared" si="32"/>
        <v>2.2807017543859649</v>
      </c>
    </row>
    <row r="19" spans="1:64">
      <c r="A19" s="41">
        <v>1400</v>
      </c>
      <c r="B19" s="42">
        <f t="shared" ref="B19:H20" si="34">+$A19/B$8</f>
        <v>9.3333333333333339</v>
      </c>
      <c r="C19" s="42">
        <f t="shared" si="34"/>
        <v>7.809662230932398</v>
      </c>
      <c r="D19" s="42">
        <f t="shared" si="34"/>
        <v>7.6325868105319961</v>
      </c>
      <c r="E19" s="42">
        <f t="shared" si="34"/>
        <v>8.0363185136174753</v>
      </c>
      <c r="F19" s="42">
        <f t="shared" si="34"/>
        <v>7.9801585580895775</v>
      </c>
      <c r="G19" s="42">
        <f t="shared" si="34"/>
        <v>7.5803154127940218</v>
      </c>
      <c r="H19" s="42">
        <f t="shared" si="34"/>
        <v>7.2817075010130514</v>
      </c>
      <c r="I19" s="42">
        <f t="shared" ref="I19:N22" si="35">+$A19/I$8</f>
        <v>7.2964506086821981</v>
      </c>
      <c r="J19" s="42">
        <f t="shared" si="35"/>
        <v>7.4186532024507699</v>
      </c>
      <c r="K19" s="42">
        <f t="shared" si="35"/>
        <v>7.3921680038464679</v>
      </c>
      <c r="L19" s="42">
        <f t="shared" si="35"/>
        <v>7.1707222040684906</v>
      </c>
      <c r="M19" s="42">
        <f t="shared" si="35"/>
        <v>6.7895405017879558</v>
      </c>
      <c r="N19" s="42">
        <f t="shared" si="35"/>
        <v>6.5586486623395235</v>
      </c>
      <c r="O19" s="42">
        <f t="shared" ref="O19:Q22" si="36">+$A19/O$8</f>
        <v>6.5194359824303145</v>
      </c>
      <c r="P19" s="42">
        <f t="shared" si="36"/>
        <v>6.2333007042178057</v>
      </c>
      <c r="Q19" s="42">
        <f t="shared" si="36"/>
        <v>5.9102621998634532</v>
      </c>
      <c r="R19" s="42">
        <f t="shared" si="33"/>
        <v>5.6117638541108006</v>
      </c>
      <c r="S19" s="42">
        <f t="shared" si="33"/>
        <v>5.5418467813466359</v>
      </c>
      <c r="T19" s="42">
        <f t="shared" si="33"/>
        <v>6.1556076047598207</v>
      </c>
      <c r="U19" s="42">
        <f t="shared" si="33"/>
        <v>6.5808373591193918</v>
      </c>
      <c r="V19" s="42">
        <f t="shared" si="33"/>
        <v>6.6968478352023251</v>
      </c>
      <c r="W19" s="42">
        <f t="shared" si="33"/>
        <v>6.6420563288063885</v>
      </c>
      <c r="X19" s="42">
        <f t="shared" si="33"/>
        <v>6.1402105885453366</v>
      </c>
      <c r="Y19" s="42">
        <f t="shared" si="33"/>
        <v>5.7243520358254925</v>
      </c>
      <c r="Z19" s="42">
        <f t="shared" si="33"/>
        <v>5.7606440928539087</v>
      </c>
      <c r="AA19" s="42">
        <f t="shared" si="33"/>
        <v>5.7341143215130597</v>
      </c>
      <c r="AB19" s="42">
        <f t="shared" si="33"/>
        <v>5.7549477642654674</v>
      </c>
      <c r="AC19" s="42">
        <f t="shared" si="33"/>
        <v>5.5965924966537237</v>
      </c>
      <c r="AD19" s="42">
        <f t="shared" si="33"/>
        <v>5.2221295348316472</v>
      </c>
      <c r="AE19" s="42">
        <f t="shared" si="33"/>
        <v>5.1236951839383957</v>
      </c>
      <c r="AF19" s="42">
        <f t="shared" si="33"/>
        <v>4.8106937681202639</v>
      </c>
      <c r="AG19" s="42">
        <f t="shared" si="33"/>
        <v>4.9167677242029679</v>
      </c>
      <c r="AH19" s="42">
        <f t="shared" si="33"/>
        <v>4.7149073502005843</v>
      </c>
      <c r="AI19" s="42">
        <f t="shared" si="33"/>
        <v>4.5265575390838437</v>
      </c>
      <c r="AJ19" s="42">
        <f t="shared" si="33"/>
        <v>4.3729464775970488</v>
      </c>
      <c r="AK19" s="42">
        <f t="shared" si="33"/>
        <v>4.4909366993530044</v>
      </c>
      <c r="AL19" s="42">
        <f t="shared" si="33"/>
        <v>4.6018531497240778</v>
      </c>
      <c r="AM19" s="42">
        <f t="shared" ref="AM19:AV25" si="37">+$A19/AM$8</f>
        <v>4.7858311023149689</v>
      </c>
      <c r="AN19" s="42">
        <f t="shared" si="37"/>
        <v>5.1887714483495655</v>
      </c>
      <c r="AO19" s="42">
        <f t="shared" si="37"/>
        <v>5.1358654555700856</v>
      </c>
      <c r="AP19" s="42">
        <f t="shared" si="37"/>
        <v>4.9028109179612516</v>
      </c>
      <c r="AQ19" s="42">
        <f t="shared" si="37"/>
        <v>4.5804407758351449</v>
      </c>
      <c r="AR19" s="42">
        <f t="shared" si="37"/>
        <v>4.3892885727412896</v>
      </c>
      <c r="AS19" s="42">
        <f t="shared" si="37"/>
        <v>4.092676090686524</v>
      </c>
      <c r="AT19" s="42">
        <f t="shared" si="37"/>
        <v>3.8012874477343246</v>
      </c>
      <c r="AU19" s="42">
        <f t="shared" si="37"/>
        <v>3.6425262279498547</v>
      </c>
      <c r="AV19" s="42">
        <f t="shared" si="37"/>
        <v>3.3812816912147201</v>
      </c>
      <c r="AW19" s="42">
        <f t="shared" si="32"/>
        <v>3.211321337335407</v>
      </c>
      <c r="AX19" s="42">
        <f t="shared" si="32"/>
        <v>3.0985646732125178</v>
      </c>
      <c r="AY19" s="42">
        <f t="shared" si="32"/>
        <v>2.9566468332981155</v>
      </c>
      <c r="AZ19" s="42"/>
      <c r="BA19" s="42">
        <f t="shared" si="32"/>
        <v>2.8614874156640435</v>
      </c>
      <c r="BB19" s="42">
        <f t="shared" si="32"/>
        <v>2.8150289378612006</v>
      </c>
      <c r="BC19" s="42"/>
      <c r="BD19" s="42">
        <f t="shared" si="32"/>
        <v>2.7764479985883437</v>
      </c>
      <c r="BE19" s="42">
        <f t="shared" si="32"/>
        <v>2.7538869289450476</v>
      </c>
      <c r="BF19" s="42">
        <f t="shared" si="32"/>
        <v>2.9747383393242406</v>
      </c>
      <c r="BG19" s="42">
        <f t="shared" si="32"/>
        <v>2.8089310260862375</v>
      </c>
      <c r="BH19" s="42">
        <f t="shared" si="32"/>
        <v>2.679988221535083</v>
      </c>
      <c r="BI19" s="42">
        <f t="shared" si="32"/>
        <v>2.6558553391065205</v>
      </c>
      <c r="BJ19" s="42">
        <f t="shared" si="32"/>
        <v>2.566962847298484</v>
      </c>
      <c r="BK19" s="42">
        <f t="shared" si="32"/>
        <v>2.5177403350926757</v>
      </c>
      <c r="BL19" s="42">
        <f t="shared" si="32"/>
        <v>2.4561403508771931</v>
      </c>
    </row>
    <row r="20" spans="1:64">
      <c r="A20" s="41">
        <v>1500</v>
      </c>
      <c r="B20" s="42">
        <f t="shared" si="34"/>
        <v>10</v>
      </c>
      <c r="C20" s="42">
        <f t="shared" si="34"/>
        <v>8.3674952474275699</v>
      </c>
      <c r="D20" s="42">
        <f t="shared" si="34"/>
        <v>8.1777715827128539</v>
      </c>
      <c r="E20" s="42">
        <f t="shared" si="34"/>
        <v>8.6103412645901507</v>
      </c>
      <c r="F20" s="42">
        <f t="shared" si="34"/>
        <v>8.5501698836674045</v>
      </c>
      <c r="G20" s="42">
        <f t="shared" si="34"/>
        <v>8.1217665137078807</v>
      </c>
      <c r="H20" s="42">
        <f t="shared" si="34"/>
        <v>7.8018294653711271</v>
      </c>
      <c r="I20" s="42">
        <f t="shared" si="35"/>
        <v>7.8176256521594985</v>
      </c>
      <c r="J20" s="42">
        <f t="shared" si="35"/>
        <v>7.948557002625825</v>
      </c>
      <c r="K20" s="42">
        <f t="shared" si="35"/>
        <v>7.9201800041212156</v>
      </c>
      <c r="L20" s="42">
        <f t="shared" si="35"/>
        <v>7.6829166472162402</v>
      </c>
      <c r="M20" s="42">
        <f t="shared" si="35"/>
        <v>7.2745076804870958</v>
      </c>
      <c r="N20" s="42">
        <f t="shared" si="35"/>
        <v>7.0271235667923468</v>
      </c>
      <c r="O20" s="42">
        <f t="shared" si="36"/>
        <v>6.985109981175337</v>
      </c>
      <c r="P20" s="42">
        <f t="shared" si="36"/>
        <v>6.6785364688047917</v>
      </c>
      <c r="Q20" s="42">
        <f t="shared" si="36"/>
        <v>6.3324237855679861</v>
      </c>
      <c r="R20" s="42">
        <f t="shared" si="33"/>
        <v>6.012604129404429</v>
      </c>
      <c r="S20" s="42">
        <f t="shared" si="33"/>
        <v>5.9376929800142531</v>
      </c>
      <c r="T20" s="42">
        <f t="shared" si="33"/>
        <v>6.5952938622426647</v>
      </c>
      <c r="U20" s="42">
        <f t="shared" si="33"/>
        <v>7.0508971704850625</v>
      </c>
      <c r="V20" s="42">
        <f t="shared" si="33"/>
        <v>7.1751941091453482</v>
      </c>
      <c r="W20" s="42">
        <f t="shared" si="33"/>
        <v>7.1164889237211311</v>
      </c>
      <c r="X20" s="42">
        <f t="shared" si="33"/>
        <v>6.5787970591557183</v>
      </c>
      <c r="Y20" s="42">
        <f t="shared" si="33"/>
        <v>6.1332343240987424</v>
      </c>
      <c r="Z20" s="42">
        <f t="shared" si="33"/>
        <v>6.1721186709149025</v>
      </c>
      <c r="AA20" s="42">
        <f t="shared" si="33"/>
        <v>6.1436939159068498</v>
      </c>
      <c r="AB20" s="42">
        <f t="shared" si="33"/>
        <v>6.166015461713001</v>
      </c>
      <c r="AC20" s="42">
        <f t="shared" si="33"/>
        <v>5.9963491035575611</v>
      </c>
      <c r="AD20" s="42">
        <f t="shared" si="33"/>
        <v>5.5951387873196214</v>
      </c>
      <c r="AE20" s="42">
        <f t="shared" si="33"/>
        <v>5.4896734113625669</v>
      </c>
      <c r="AF20" s="42">
        <f t="shared" si="33"/>
        <v>5.1543147515574264</v>
      </c>
      <c r="AG20" s="42">
        <f t="shared" si="33"/>
        <v>5.2679654187888945</v>
      </c>
      <c r="AH20" s="42">
        <f t="shared" si="33"/>
        <v>5.0516864466434832</v>
      </c>
      <c r="AI20" s="42">
        <f t="shared" si="33"/>
        <v>4.8498830775898325</v>
      </c>
      <c r="AJ20" s="42">
        <f t="shared" si="33"/>
        <v>4.6852997974254098</v>
      </c>
      <c r="AK20" s="42">
        <f t="shared" si="33"/>
        <v>4.8117178921639336</v>
      </c>
      <c r="AL20" s="42">
        <f t="shared" si="33"/>
        <v>4.930556946132941</v>
      </c>
      <c r="AM20" s="42">
        <f t="shared" si="37"/>
        <v>5.1276761810517524</v>
      </c>
      <c r="AN20" s="42">
        <f t="shared" si="37"/>
        <v>5.5593979803745341</v>
      </c>
      <c r="AO20" s="42">
        <f t="shared" si="37"/>
        <v>5.5027129881108063</v>
      </c>
      <c r="AP20" s="42">
        <f t="shared" si="37"/>
        <v>5.2530116978156265</v>
      </c>
      <c r="AQ20" s="42">
        <f t="shared" si="37"/>
        <v>4.9076151169662259</v>
      </c>
      <c r="AR20" s="42">
        <f t="shared" si="37"/>
        <v>4.7028091850799525</v>
      </c>
      <c r="AS20" s="42">
        <f t="shared" si="37"/>
        <v>4.385010097164133</v>
      </c>
      <c r="AT20" s="42">
        <f t="shared" si="37"/>
        <v>4.072807979715348</v>
      </c>
      <c r="AU20" s="42">
        <f t="shared" si="37"/>
        <v>3.9027066728034159</v>
      </c>
      <c r="AV20" s="42">
        <f t="shared" si="37"/>
        <v>3.6228018120157714</v>
      </c>
      <c r="AW20" s="42">
        <f t="shared" si="32"/>
        <v>3.4407014328593646</v>
      </c>
      <c r="AX20" s="42">
        <f t="shared" si="32"/>
        <v>3.3198907212991262</v>
      </c>
      <c r="AY20" s="42">
        <f t="shared" si="32"/>
        <v>3.1678358928194092</v>
      </c>
      <c r="AZ20" s="42"/>
      <c r="BA20" s="42">
        <f t="shared" si="32"/>
        <v>3.0658793739257608</v>
      </c>
      <c r="BB20" s="42">
        <f t="shared" si="32"/>
        <v>3.0161024334227147</v>
      </c>
      <c r="BC20" s="42">
        <f t="shared" si="32"/>
        <v>2.9734895454201622</v>
      </c>
      <c r="BD20" s="42">
        <f t="shared" si="32"/>
        <v>2.9747657127732254</v>
      </c>
      <c r="BE20" s="42"/>
      <c r="BF20" s="42">
        <f t="shared" si="32"/>
        <v>3.1872196492759719</v>
      </c>
      <c r="BG20" s="42">
        <f t="shared" si="32"/>
        <v>3.0095689565209685</v>
      </c>
      <c r="BH20" s="42">
        <f t="shared" si="32"/>
        <v>2.8714159516447317</v>
      </c>
      <c r="BI20" s="42">
        <f t="shared" si="32"/>
        <v>2.8455592918998431</v>
      </c>
      <c r="BJ20" s="42">
        <f t="shared" si="32"/>
        <v>2.750317336391233</v>
      </c>
      <c r="BK20" s="42">
        <f t="shared" si="32"/>
        <v>2.6975789304564386</v>
      </c>
      <c r="BL20" s="42">
        <f t="shared" si="32"/>
        <v>2.6315789473684212</v>
      </c>
    </row>
    <row r="21" spans="1:64">
      <c r="A21" s="41">
        <v>1600</v>
      </c>
      <c r="B21" s="42"/>
      <c r="C21" s="42"/>
      <c r="D21" s="42"/>
      <c r="E21" s="42"/>
      <c r="F21" s="42"/>
      <c r="G21" s="42"/>
      <c r="H21" s="42"/>
      <c r="I21" s="42">
        <f t="shared" si="35"/>
        <v>8.3388006956367988</v>
      </c>
      <c r="J21" s="42">
        <f t="shared" si="35"/>
        <v>8.4784608028008801</v>
      </c>
      <c r="K21" s="42">
        <f t="shared" si="35"/>
        <v>8.4481920043959633</v>
      </c>
      <c r="L21" s="42">
        <f t="shared" si="35"/>
        <v>8.195111090363989</v>
      </c>
      <c r="M21" s="42">
        <f t="shared" si="35"/>
        <v>7.7594748591862359</v>
      </c>
      <c r="N21" s="42">
        <f t="shared" si="35"/>
        <v>7.4955984712451702</v>
      </c>
      <c r="O21" s="42">
        <f t="shared" si="36"/>
        <v>7.4507839799203595</v>
      </c>
      <c r="P21" s="42">
        <f t="shared" si="36"/>
        <v>7.1237722333917777</v>
      </c>
      <c r="Q21" s="42">
        <f t="shared" si="36"/>
        <v>6.7545853712725181</v>
      </c>
      <c r="R21" s="42">
        <f t="shared" si="33"/>
        <v>6.4134444046980574</v>
      </c>
      <c r="S21" s="42">
        <f t="shared" si="33"/>
        <v>6.3335391786818702</v>
      </c>
      <c r="T21" s="42">
        <f t="shared" si="33"/>
        <v>7.0349801197255095</v>
      </c>
      <c r="U21" s="42">
        <f t="shared" si="33"/>
        <v>7.5209569818507331</v>
      </c>
      <c r="V21" s="42">
        <f t="shared" si="33"/>
        <v>7.6535403830883721</v>
      </c>
      <c r="W21" s="42">
        <f t="shared" si="33"/>
        <v>7.5909215186358727</v>
      </c>
      <c r="X21" s="42">
        <f t="shared" si="33"/>
        <v>7.0173835297660991</v>
      </c>
      <c r="Y21" s="42">
        <f t="shared" si="33"/>
        <v>6.5421166123719914</v>
      </c>
      <c r="Z21" s="42">
        <f t="shared" si="33"/>
        <v>6.5835932489758955</v>
      </c>
      <c r="AA21" s="42">
        <f t="shared" si="33"/>
        <v>6.5532735103006399</v>
      </c>
      <c r="AB21" s="42">
        <f t="shared" si="33"/>
        <v>6.5770831591605345</v>
      </c>
      <c r="AC21" s="42">
        <f t="shared" si="33"/>
        <v>6.3961057104613985</v>
      </c>
      <c r="AD21" s="42">
        <f t="shared" si="33"/>
        <v>5.9681480398075966</v>
      </c>
      <c r="AE21" s="42">
        <f t="shared" si="33"/>
        <v>5.8556516387867381</v>
      </c>
      <c r="AF21" s="42">
        <f t="shared" si="33"/>
        <v>5.4979357349945879</v>
      </c>
      <c r="AG21" s="42">
        <f t="shared" si="33"/>
        <v>5.619163113374821</v>
      </c>
      <c r="AH21" s="42">
        <f t="shared" si="33"/>
        <v>5.3884655430863821</v>
      </c>
      <c r="AI21" s="42">
        <f t="shared" si="33"/>
        <v>5.1732086160958213</v>
      </c>
      <c r="AJ21" s="42">
        <f t="shared" si="33"/>
        <v>4.9976531172537708</v>
      </c>
      <c r="AK21" s="42">
        <f t="shared" si="33"/>
        <v>5.132499084974862</v>
      </c>
      <c r="AL21" s="42">
        <f t="shared" si="33"/>
        <v>5.2592607425418034</v>
      </c>
      <c r="AM21" s="42">
        <f t="shared" si="37"/>
        <v>5.4695212597885359</v>
      </c>
      <c r="AN21" s="42">
        <f t="shared" si="37"/>
        <v>5.9300245123995028</v>
      </c>
      <c r="AO21" s="42">
        <f t="shared" si="37"/>
        <v>5.8695605206515271</v>
      </c>
      <c r="AP21" s="42">
        <f t="shared" si="37"/>
        <v>5.6032124776700014</v>
      </c>
      <c r="AQ21" s="42">
        <f t="shared" si="37"/>
        <v>5.2347894580973078</v>
      </c>
      <c r="AR21" s="42">
        <f t="shared" si="37"/>
        <v>5.0163297974186163</v>
      </c>
      <c r="AS21" s="42">
        <f t="shared" si="37"/>
        <v>4.677344103641742</v>
      </c>
      <c r="AT21" s="42">
        <f t="shared" si="37"/>
        <v>4.3443285116963715</v>
      </c>
      <c r="AU21" s="42">
        <f t="shared" si="37"/>
        <v>4.1628871176569771</v>
      </c>
      <c r="AV21" s="42">
        <f t="shared" si="37"/>
        <v>3.8643219328168232</v>
      </c>
      <c r="AW21" s="42">
        <f t="shared" si="32"/>
        <v>3.6700815283833226</v>
      </c>
      <c r="AX21" s="42">
        <f t="shared" si="32"/>
        <v>3.5412167693857346</v>
      </c>
      <c r="AY21" s="42">
        <f t="shared" si="32"/>
        <v>3.3790249523407034</v>
      </c>
      <c r="AZ21" s="42">
        <f t="shared" si="32"/>
        <v>3.2570088711619167</v>
      </c>
      <c r="BA21" s="42">
        <f t="shared" si="32"/>
        <v>3.2702713321874781</v>
      </c>
      <c r="BB21" s="42">
        <f t="shared" si="32"/>
        <v>3.2171759289842292</v>
      </c>
      <c r="BC21" s="42">
        <f t="shared" si="32"/>
        <v>3.1717221817815062</v>
      </c>
      <c r="BD21" s="42">
        <f t="shared" si="32"/>
        <v>3.1730834269581072</v>
      </c>
      <c r="BE21" s="42">
        <f t="shared" si="32"/>
        <v>3.1472993473657684</v>
      </c>
      <c r="BF21" s="42">
        <f t="shared" si="32"/>
        <v>3.3997009592277037</v>
      </c>
      <c r="BG21" s="42">
        <f t="shared" si="32"/>
        <v>3.2102068869556999</v>
      </c>
      <c r="BH21" s="42">
        <f t="shared" si="32"/>
        <v>3.0628436817543809</v>
      </c>
      <c r="BI21" s="42">
        <f t="shared" si="32"/>
        <v>3.0352632446931662</v>
      </c>
      <c r="BJ21" s="42">
        <f t="shared" si="32"/>
        <v>2.9336718254839815</v>
      </c>
      <c r="BK21" s="42">
        <f t="shared" si="32"/>
        <v>2.877417525820201</v>
      </c>
      <c r="BL21" s="42">
        <f t="shared" si="32"/>
        <v>2.807017543859649</v>
      </c>
    </row>
    <row r="22" spans="1:64">
      <c r="A22" s="41">
        <v>1700</v>
      </c>
      <c r="B22" s="42"/>
      <c r="C22" s="42"/>
      <c r="D22" s="42"/>
      <c r="E22" s="42"/>
      <c r="F22" s="42"/>
      <c r="G22" s="42"/>
      <c r="H22" s="42"/>
      <c r="I22" s="42">
        <f t="shared" si="35"/>
        <v>8.8599757391140983</v>
      </c>
      <c r="J22" s="42">
        <f t="shared" si="35"/>
        <v>9.0083646029759343</v>
      </c>
      <c r="K22" s="42">
        <f t="shared" si="35"/>
        <v>8.976204004670711</v>
      </c>
      <c r="L22" s="42">
        <f t="shared" si="35"/>
        <v>8.7073055335117395</v>
      </c>
      <c r="M22" s="42">
        <f t="shared" si="35"/>
        <v>8.244442037885376</v>
      </c>
      <c r="N22" s="42">
        <f t="shared" si="35"/>
        <v>7.9640733756979927</v>
      </c>
      <c r="O22" s="42">
        <f t="shared" si="36"/>
        <v>7.9164579786653819</v>
      </c>
      <c r="P22" s="42">
        <f t="shared" si="36"/>
        <v>7.5690079979787637</v>
      </c>
      <c r="Q22" s="42">
        <f t="shared" si="36"/>
        <v>7.176746956977051</v>
      </c>
      <c r="R22" s="42">
        <f t="shared" si="33"/>
        <v>6.8142846799916859</v>
      </c>
      <c r="S22" s="42">
        <f t="shared" si="33"/>
        <v>6.7293853773494865</v>
      </c>
      <c r="T22" s="42">
        <f t="shared" si="33"/>
        <v>7.4746663772083535</v>
      </c>
      <c r="U22" s="42">
        <f t="shared" si="33"/>
        <v>7.9910167932164038</v>
      </c>
      <c r="V22" s="42">
        <f t="shared" si="33"/>
        <v>8.1318866570313943</v>
      </c>
      <c r="W22" s="42">
        <f t="shared" si="33"/>
        <v>8.0653541135506153</v>
      </c>
      <c r="X22" s="42">
        <f t="shared" si="33"/>
        <v>7.4559700003764808</v>
      </c>
      <c r="Y22" s="42">
        <f t="shared" si="33"/>
        <v>6.9509989006452413</v>
      </c>
      <c r="Z22" s="42">
        <f t="shared" si="33"/>
        <v>6.9950678270368893</v>
      </c>
      <c r="AA22" s="42">
        <f t="shared" si="33"/>
        <v>6.96285310469443</v>
      </c>
      <c r="AB22" s="42">
        <f t="shared" si="33"/>
        <v>6.9881508566080681</v>
      </c>
      <c r="AC22" s="42">
        <f t="shared" si="33"/>
        <v>6.7958623173652359</v>
      </c>
      <c r="AD22" s="42">
        <f t="shared" si="33"/>
        <v>6.3411572922955708</v>
      </c>
      <c r="AE22" s="42">
        <f t="shared" si="33"/>
        <v>6.2216298662109093</v>
      </c>
      <c r="AF22" s="42">
        <f t="shared" si="33"/>
        <v>5.8415567184317494</v>
      </c>
      <c r="AG22" s="42">
        <f t="shared" si="33"/>
        <v>5.9703608079607466</v>
      </c>
      <c r="AH22" s="42">
        <f t="shared" si="33"/>
        <v>5.7252446395292811</v>
      </c>
      <c r="AI22" s="42">
        <f t="shared" si="33"/>
        <v>5.4965341546018101</v>
      </c>
      <c r="AJ22" s="42">
        <f t="shared" si="33"/>
        <v>5.3100064370821309</v>
      </c>
      <c r="AK22" s="42">
        <f t="shared" si="33"/>
        <v>5.4532802777857912</v>
      </c>
      <c r="AL22" s="42">
        <f t="shared" si="33"/>
        <v>5.5879645389506667</v>
      </c>
      <c r="AM22" s="42">
        <f t="shared" si="37"/>
        <v>5.8113663385253194</v>
      </c>
      <c r="AN22" s="42">
        <f t="shared" si="37"/>
        <v>6.3006510444244723</v>
      </c>
      <c r="AO22" s="42">
        <f t="shared" si="37"/>
        <v>6.236408053192247</v>
      </c>
      <c r="AP22" s="42">
        <f t="shared" si="37"/>
        <v>5.9534132575243772</v>
      </c>
      <c r="AQ22" s="42">
        <f t="shared" si="37"/>
        <v>5.5619637992283897</v>
      </c>
      <c r="AR22" s="42">
        <f t="shared" si="37"/>
        <v>5.3298504097572801</v>
      </c>
      <c r="AS22" s="42">
        <f t="shared" si="37"/>
        <v>4.969678110119351</v>
      </c>
      <c r="AT22" s="42">
        <f t="shared" si="37"/>
        <v>4.615849043677394</v>
      </c>
      <c r="AU22" s="42">
        <f t="shared" si="37"/>
        <v>4.4230675625105382</v>
      </c>
      <c r="AV22" s="42">
        <f t="shared" si="37"/>
        <v>4.1058420536178746</v>
      </c>
      <c r="AW22" s="42">
        <f t="shared" si="32"/>
        <v>3.8994616239072801</v>
      </c>
      <c r="AX22" s="42">
        <f t="shared" si="32"/>
        <v>3.762542817472343</v>
      </c>
      <c r="AY22" s="42">
        <f t="shared" si="32"/>
        <v>3.5902140118619972</v>
      </c>
      <c r="AZ22" s="42"/>
      <c r="BA22" s="42">
        <f t="shared" si="32"/>
        <v>3.4746632904491954</v>
      </c>
      <c r="BB22" s="42">
        <f t="shared" si="32"/>
        <v>3.4182494245457433</v>
      </c>
      <c r="BC22" s="42">
        <f t="shared" si="32"/>
        <v>3.3699548181428503</v>
      </c>
      <c r="BD22" s="42">
        <f t="shared" si="32"/>
        <v>3.3714011411429885</v>
      </c>
      <c r="BE22" s="42">
        <f t="shared" si="32"/>
        <v>3.3440055565761293</v>
      </c>
      <c r="BF22" s="42">
        <f t="shared" si="32"/>
        <v>3.612182269179435</v>
      </c>
      <c r="BG22" s="42">
        <f t="shared" si="32"/>
        <v>3.4108448173904309</v>
      </c>
      <c r="BH22" s="42">
        <f t="shared" si="32"/>
        <v>3.2542714118640297</v>
      </c>
      <c r="BI22" s="42">
        <f t="shared" si="32"/>
        <v>3.2249671974864893</v>
      </c>
      <c r="BJ22" s="42">
        <f t="shared" si="32"/>
        <v>3.1170263145767305</v>
      </c>
      <c r="BK22" s="42">
        <f t="shared" si="32"/>
        <v>3.0572561211839635</v>
      </c>
      <c r="BL22" s="42">
        <f t="shared" si="32"/>
        <v>2.9824561403508771</v>
      </c>
    </row>
    <row r="23" spans="1:64">
      <c r="A23" s="41">
        <v>1800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>
        <f t="shared" si="33"/>
        <v>8.4610766045820753</v>
      </c>
      <c r="V23" s="42">
        <f t="shared" si="33"/>
        <v>8.6102329309744174</v>
      </c>
      <c r="W23" s="42">
        <f t="shared" si="33"/>
        <v>8.5397867084653569</v>
      </c>
      <c r="X23" s="42">
        <f t="shared" si="33"/>
        <v>7.8945564709868616</v>
      </c>
      <c r="Y23" s="42">
        <f t="shared" si="33"/>
        <v>7.3598811889184903</v>
      </c>
      <c r="Z23" s="42">
        <f t="shared" si="33"/>
        <v>7.4065424050978823</v>
      </c>
      <c r="AA23" s="42">
        <f t="shared" si="33"/>
        <v>7.3724326990882201</v>
      </c>
      <c r="AB23" s="42">
        <f t="shared" si="33"/>
        <v>7.3992185540556008</v>
      </c>
      <c r="AC23" s="42">
        <f t="shared" si="33"/>
        <v>7.1956189242690733</v>
      </c>
      <c r="AD23" s="42">
        <f t="shared" si="33"/>
        <v>6.7141665447835459</v>
      </c>
      <c r="AE23" s="42">
        <f t="shared" si="33"/>
        <v>6.5876080936350805</v>
      </c>
      <c r="AF23" s="42">
        <f t="shared" si="33"/>
        <v>6.1851777018689109</v>
      </c>
      <c r="AG23" s="42">
        <f t="shared" si="33"/>
        <v>6.3215585025466732</v>
      </c>
      <c r="AH23" s="42">
        <f t="shared" si="33"/>
        <v>6.06202373597218</v>
      </c>
      <c r="AI23" s="42">
        <f t="shared" si="33"/>
        <v>5.8198596931077988</v>
      </c>
      <c r="AJ23" s="42">
        <f t="shared" si="33"/>
        <v>5.6223597569104919</v>
      </c>
      <c r="AK23" s="42">
        <f t="shared" si="33"/>
        <v>5.7740614705967204</v>
      </c>
      <c r="AL23" s="42">
        <f t="shared" si="33"/>
        <v>5.9166683353595291</v>
      </c>
      <c r="AM23" s="42">
        <f t="shared" si="37"/>
        <v>6.1532114172621029</v>
      </c>
      <c r="AN23" s="42">
        <f t="shared" si="37"/>
        <v>6.671277576449441</v>
      </c>
      <c r="AO23" s="42">
        <f t="shared" si="37"/>
        <v>6.6032555857329678</v>
      </c>
      <c r="AP23" s="42">
        <f t="shared" si="37"/>
        <v>6.3036140373787521</v>
      </c>
      <c r="AQ23" s="42">
        <f t="shared" si="37"/>
        <v>5.8891381403594716</v>
      </c>
      <c r="AR23" s="42">
        <f t="shared" si="37"/>
        <v>5.643371022095943</v>
      </c>
      <c r="AS23" s="42">
        <f t="shared" si="37"/>
        <v>5.26201211659696</v>
      </c>
      <c r="AT23" s="42">
        <f t="shared" si="37"/>
        <v>4.8873695756584175</v>
      </c>
      <c r="AU23" s="42">
        <f t="shared" si="37"/>
        <v>4.6832480073640985</v>
      </c>
      <c r="AV23" s="42">
        <f t="shared" si="37"/>
        <v>4.3473621744189259</v>
      </c>
      <c r="AW23" s="42">
        <f t="shared" si="32"/>
        <v>4.1288417194312377</v>
      </c>
      <c r="AX23" s="42">
        <f t="shared" si="32"/>
        <v>3.9838688655589514</v>
      </c>
      <c r="AY23" s="42">
        <f t="shared" si="32"/>
        <v>3.8014030713832914</v>
      </c>
      <c r="AZ23" s="42"/>
      <c r="BA23" s="42">
        <f t="shared" si="32"/>
        <v>3.6790552487109127</v>
      </c>
      <c r="BB23" s="42">
        <f t="shared" si="32"/>
        <v>3.6193229201072579</v>
      </c>
      <c r="BC23" s="42">
        <f t="shared" si="32"/>
        <v>3.5681874545041947</v>
      </c>
      <c r="BD23" s="42">
        <f t="shared" si="32"/>
        <v>3.5697188553278703</v>
      </c>
      <c r="BE23" s="42">
        <f t="shared" si="32"/>
        <v>3.5407117657864897</v>
      </c>
      <c r="BF23" s="42">
        <f t="shared" si="32"/>
        <v>3.8246635791311663</v>
      </c>
      <c r="BG23" s="42">
        <f t="shared" si="32"/>
        <v>3.6114827478251623</v>
      </c>
      <c r="BH23" s="42">
        <f t="shared" si="32"/>
        <v>3.4456991419736784</v>
      </c>
      <c r="BI23" s="42">
        <f t="shared" si="32"/>
        <v>3.4146711502798119</v>
      </c>
      <c r="BJ23" s="42">
        <f t="shared" si="32"/>
        <v>3.3003808036694795</v>
      </c>
      <c r="BK23" s="42">
        <f t="shared" si="32"/>
        <v>3.237094716547726</v>
      </c>
      <c r="BL23" s="42">
        <f t="shared" si="32"/>
        <v>3.1578947368421053</v>
      </c>
    </row>
    <row r="24" spans="1:64">
      <c r="A24" s="41">
        <v>1900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>
        <f t="shared" si="33"/>
        <v>8.931136415947746</v>
      </c>
      <c r="V24" s="42">
        <f t="shared" si="33"/>
        <v>9.0885792049174423</v>
      </c>
      <c r="W24" s="42">
        <f t="shared" si="33"/>
        <v>9.0142193033800986</v>
      </c>
      <c r="X24" s="42">
        <f t="shared" si="33"/>
        <v>8.3331429415972433</v>
      </c>
      <c r="Y24" s="42">
        <f t="shared" si="33"/>
        <v>7.7687634771917402</v>
      </c>
      <c r="Z24" s="42">
        <f t="shared" si="33"/>
        <v>7.8180169831588762</v>
      </c>
      <c r="AA24" s="42">
        <f t="shared" si="33"/>
        <v>7.7820122934820102</v>
      </c>
      <c r="AB24" s="42">
        <f t="shared" si="33"/>
        <v>7.8102862515031344</v>
      </c>
      <c r="AC24" s="42">
        <f t="shared" si="33"/>
        <v>7.5953755311729108</v>
      </c>
      <c r="AD24" s="42">
        <f t="shared" si="33"/>
        <v>7.087175797271521</v>
      </c>
      <c r="AE24" s="42">
        <f t="shared" si="33"/>
        <v>6.9535863210592517</v>
      </c>
      <c r="AF24" s="42">
        <f t="shared" si="33"/>
        <v>6.5287986853060733</v>
      </c>
      <c r="AG24" s="42">
        <f t="shared" si="33"/>
        <v>6.6727561971325997</v>
      </c>
      <c r="AH24" s="42">
        <f t="shared" si="33"/>
        <v>6.398802832415079</v>
      </c>
      <c r="AI24" s="42">
        <f t="shared" si="33"/>
        <v>6.1431852316137876</v>
      </c>
      <c r="AJ24" s="42">
        <f t="shared" si="33"/>
        <v>5.9347130767388521</v>
      </c>
      <c r="AK24" s="42">
        <f t="shared" si="33"/>
        <v>6.0948426634076487</v>
      </c>
      <c r="AL24" s="42">
        <f t="shared" si="33"/>
        <v>6.2453721317683915</v>
      </c>
      <c r="AM24" s="42">
        <f t="shared" si="37"/>
        <v>6.4950564959988863</v>
      </c>
      <c r="AN24" s="42">
        <f t="shared" si="37"/>
        <v>7.0419041084744096</v>
      </c>
      <c r="AO24" s="42">
        <f t="shared" si="37"/>
        <v>6.9701031182736877</v>
      </c>
      <c r="AP24" s="42">
        <f t="shared" si="37"/>
        <v>6.6538148172331271</v>
      </c>
      <c r="AQ24" s="42">
        <f t="shared" si="37"/>
        <v>6.2163124814905535</v>
      </c>
      <c r="AR24" s="42">
        <f t="shared" si="37"/>
        <v>5.9568916344346068</v>
      </c>
      <c r="AS24" s="42">
        <f t="shared" si="37"/>
        <v>5.554346123074569</v>
      </c>
      <c r="AT24" s="42">
        <f t="shared" si="37"/>
        <v>5.1588901076394409</v>
      </c>
      <c r="AU24" s="42">
        <f t="shared" si="37"/>
        <v>4.9434284522176597</v>
      </c>
      <c r="AV24" s="42">
        <f t="shared" si="37"/>
        <v>4.5888822952199773</v>
      </c>
      <c r="AW24" s="42">
        <f t="shared" si="32"/>
        <v>4.3582218149551952</v>
      </c>
      <c r="AX24" s="42">
        <f t="shared" si="32"/>
        <v>4.2051949136455598</v>
      </c>
      <c r="AY24" s="42">
        <f t="shared" si="32"/>
        <v>4.0125921309045856</v>
      </c>
      <c r="AZ24" s="42"/>
      <c r="BA24" s="42">
        <f t="shared" si="32"/>
        <v>3.88344720697263</v>
      </c>
      <c r="BB24" s="42">
        <f t="shared" si="32"/>
        <v>3.820396415668772</v>
      </c>
      <c r="BC24" s="42">
        <f t="shared" si="32"/>
        <v>3.7664200908655388</v>
      </c>
      <c r="BD24" s="42">
        <f t="shared" si="32"/>
        <v>3.768036569512752</v>
      </c>
      <c r="BE24" s="42">
        <f t="shared" si="32"/>
        <v>3.7374179749968501</v>
      </c>
      <c r="BF24" s="42">
        <f t="shared" si="32"/>
        <v>4.0371448890828976</v>
      </c>
      <c r="BG24" s="42">
        <f t="shared" si="32"/>
        <v>3.8121206782598938</v>
      </c>
      <c r="BH24" s="42">
        <f t="shared" si="32"/>
        <v>3.6371268720833272</v>
      </c>
      <c r="BI24" s="42">
        <f t="shared" si="32"/>
        <v>3.604375103073135</v>
      </c>
      <c r="BJ24" s="42">
        <f t="shared" si="32"/>
        <v>3.483735292762228</v>
      </c>
      <c r="BK24" s="42">
        <f t="shared" si="32"/>
        <v>3.4169333119114889</v>
      </c>
      <c r="BL24" s="42">
        <f t="shared" si="32"/>
        <v>3.3333333333333335</v>
      </c>
    </row>
    <row r="25" spans="1:64">
      <c r="A25" s="41">
        <v>2000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>
        <f t="shared" si="33"/>
        <v>9.4011962273134166</v>
      </c>
      <c r="V25" s="42">
        <f t="shared" si="33"/>
        <v>9.5669254788604654</v>
      </c>
      <c r="W25" s="42">
        <f t="shared" si="33"/>
        <v>9.488651898294842</v>
      </c>
      <c r="X25" s="42">
        <f t="shared" si="33"/>
        <v>8.771729412207625</v>
      </c>
      <c r="Y25" s="42">
        <f t="shared" si="33"/>
        <v>8.1776457654649892</v>
      </c>
      <c r="Z25" s="42">
        <f t="shared" si="33"/>
        <v>8.22949156121987</v>
      </c>
      <c r="AA25" s="42">
        <f t="shared" si="33"/>
        <v>8.1915918878758003</v>
      </c>
      <c r="AB25" s="42">
        <f t="shared" si="33"/>
        <v>8.221353948950668</v>
      </c>
      <c r="AC25" s="42">
        <f t="shared" si="33"/>
        <v>7.9951321380767482</v>
      </c>
      <c r="AD25" s="42">
        <f t="shared" si="33"/>
        <v>7.4601850497594953</v>
      </c>
      <c r="AE25" s="42">
        <f t="shared" si="33"/>
        <v>7.3195645484834229</v>
      </c>
      <c r="AF25" s="42">
        <f t="shared" si="33"/>
        <v>6.8724196687432348</v>
      </c>
      <c r="AG25" s="42">
        <f t="shared" si="33"/>
        <v>7.0239538917185262</v>
      </c>
      <c r="AH25" s="42">
        <f t="shared" si="33"/>
        <v>6.7355819288579779</v>
      </c>
      <c r="AI25" s="42">
        <f t="shared" si="33"/>
        <v>6.4665107701197764</v>
      </c>
      <c r="AJ25" s="42">
        <f t="shared" si="33"/>
        <v>6.2470663965672131</v>
      </c>
      <c r="AK25" s="42">
        <f t="shared" si="33"/>
        <v>6.4156238562185779</v>
      </c>
      <c r="AL25" s="42">
        <f t="shared" si="33"/>
        <v>6.5740759281772547</v>
      </c>
      <c r="AM25" s="42">
        <f t="shared" si="37"/>
        <v>6.8369015747356698</v>
      </c>
      <c r="AN25" s="42">
        <f t="shared" si="37"/>
        <v>7.4125306404993792</v>
      </c>
      <c r="AO25" s="42">
        <f t="shared" si="37"/>
        <v>7.3369506508144084</v>
      </c>
      <c r="AP25" s="42">
        <f t="shared" si="37"/>
        <v>7.004015597087502</v>
      </c>
      <c r="AQ25" s="42">
        <f t="shared" si="37"/>
        <v>6.5434868226216345</v>
      </c>
      <c r="AR25" s="42">
        <f t="shared" si="37"/>
        <v>6.2704122467732706</v>
      </c>
      <c r="AS25" s="42">
        <f t="shared" si="37"/>
        <v>5.846680129552178</v>
      </c>
      <c r="AT25" s="42">
        <f t="shared" si="37"/>
        <v>5.4304106396204634</v>
      </c>
      <c r="AU25" s="42">
        <f t="shared" si="37"/>
        <v>5.2036088970712209</v>
      </c>
      <c r="AV25" s="42">
        <f t="shared" si="37"/>
        <v>4.8304024160210286</v>
      </c>
      <c r="AW25" s="42">
        <f t="shared" si="32"/>
        <v>4.5876019104791528</v>
      </c>
      <c r="AX25" s="42">
        <f t="shared" si="32"/>
        <v>4.4265209617321686</v>
      </c>
      <c r="AY25" s="42">
        <f t="shared" si="32"/>
        <v>4.2237811904258793</v>
      </c>
      <c r="AZ25" s="42"/>
      <c r="BA25" s="42">
        <f t="shared" si="32"/>
        <v>4.0878391652343478</v>
      </c>
      <c r="BB25" s="42">
        <f t="shared" si="32"/>
        <v>4.0214699112302865</v>
      </c>
      <c r="BC25" s="42">
        <f t="shared" si="32"/>
        <v>3.9646527272268828</v>
      </c>
      <c r="BD25" s="42">
        <f t="shared" si="32"/>
        <v>3.9663542836976338</v>
      </c>
      <c r="BE25" s="42">
        <f t="shared" si="32"/>
        <v>3.9341241842072106</v>
      </c>
      <c r="BF25" s="42">
        <f t="shared" si="32"/>
        <v>4.2496261990346298</v>
      </c>
      <c r="BG25" s="42">
        <f t="shared" si="32"/>
        <v>4.0127586086946252</v>
      </c>
      <c r="BH25" s="42">
        <f t="shared" si="32"/>
        <v>3.8285546021929759</v>
      </c>
      <c r="BI25" s="42">
        <f t="shared" si="32"/>
        <v>3.7940790558664577</v>
      </c>
      <c r="BJ25" s="42">
        <f t="shared" si="32"/>
        <v>3.667089781854977</v>
      </c>
      <c r="BK25" s="42">
        <f t="shared" si="32"/>
        <v>3.5967719072752513</v>
      </c>
      <c r="BL25" s="42">
        <f t="shared" si="32"/>
        <v>3.5087719298245612</v>
      </c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2</vt:i4>
      </vt:variant>
      <vt:variant>
        <vt:lpstr>Gráficos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Tabla</vt:lpstr>
      <vt:lpstr>aux</vt:lpstr>
      <vt:lpstr>Gráfico1_completo</vt:lpstr>
      <vt:lpstr>Gráfico2_1965-1995</vt:lpstr>
      <vt:lpstr>Gráfico3_1995-2025</vt:lpstr>
      <vt:lpstr>Tabla!A_impresión_IM</vt:lpstr>
      <vt:lpstr>Tabla!Área_de_impresión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MIEM-DNE</dc:creator>
  <cp:lastModifiedBy>Gabriela Horta</cp:lastModifiedBy>
  <cp:lastPrinted>2006-07-06T19:36:59Z</cp:lastPrinted>
  <dcterms:created xsi:type="dcterms:W3CDTF">2000-08-16T18:56:46Z</dcterms:created>
  <dcterms:modified xsi:type="dcterms:W3CDTF">2026-07-14T17:22:58Z</dcterms:modified>
</cp:coreProperties>
</file>